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20115" windowHeight="8010" activeTab="3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25725"/>
</workbook>
</file>

<file path=xl/calcChain.xml><?xml version="1.0" encoding="utf-8"?>
<calcChain xmlns="http://schemas.openxmlformats.org/spreadsheetml/2006/main">
  <c r="P50" i="6"/>
  <c r="N50"/>
  <c r="C58"/>
  <c r="D41"/>
  <c r="D40"/>
  <c r="D39"/>
  <c r="D38"/>
  <c r="D37"/>
  <c r="D21" i="5"/>
  <c r="D20"/>
  <c r="D19"/>
  <c r="D24" i="1"/>
  <c r="G24"/>
  <c r="G37"/>
  <c r="F37"/>
  <c r="D34"/>
  <c r="F34"/>
  <c r="G34"/>
  <c r="D23"/>
  <c r="G23"/>
  <c r="F39" i="5"/>
  <c r="F35"/>
  <c r="F34"/>
  <c r="F33"/>
  <c r="F32"/>
  <c r="F31"/>
  <c r="F30"/>
  <c r="F34" i="4"/>
  <c r="F30"/>
  <c r="F29"/>
  <c r="F28"/>
  <c r="F27"/>
  <c r="F26"/>
  <c r="F25"/>
  <c r="F46" i="1"/>
  <c r="F45"/>
  <c r="F44"/>
  <c r="F43"/>
  <c r="F38"/>
  <c r="F36"/>
  <c r="F35"/>
  <c r="F33"/>
  <c r="F32"/>
  <c r="F31"/>
  <c r="F30"/>
  <c r="F29"/>
  <c r="F57" i="6"/>
  <c r="F55"/>
  <c r="F54"/>
  <c r="F53"/>
  <c r="F52"/>
  <c r="F51"/>
  <c r="F50"/>
  <c r="F49"/>
  <c r="F48"/>
  <c r="F47"/>
  <c r="F42"/>
  <c r="F21" i="4" l="1"/>
  <c r="F16" i="1"/>
  <c r="G40"/>
  <c r="G39"/>
  <c r="G31" i="4"/>
  <c r="G36" i="5"/>
  <c r="E8" i="6"/>
  <c r="F8"/>
  <c r="G8"/>
  <c r="H8"/>
  <c r="G34" i="4" l="1"/>
  <c r="G23"/>
  <c r="G24"/>
  <c r="G25"/>
  <c r="G26"/>
  <c r="G27"/>
  <c r="G28"/>
  <c r="G29"/>
  <c r="G30"/>
  <c r="G22"/>
  <c r="G17"/>
  <c r="G18"/>
  <c r="G19"/>
  <c r="G20"/>
  <c r="G39" i="5"/>
  <c r="G28"/>
  <c r="G29"/>
  <c r="G30"/>
  <c r="G31"/>
  <c r="G32"/>
  <c r="G33"/>
  <c r="G34"/>
  <c r="G35"/>
  <c r="G20"/>
  <c r="G21"/>
  <c r="G22"/>
  <c r="G23"/>
  <c r="G57" i="6"/>
  <c r="G45"/>
  <c r="G46"/>
  <c r="G47"/>
  <c r="G48"/>
  <c r="G49"/>
  <c r="G50"/>
  <c r="G51"/>
  <c r="G52"/>
  <c r="G53"/>
  <c r="G54"/>
  <c r="G55"/>
  <c r="G44"/>
  <c r="G38"/>
  <c r="G39"/>
  <c r="G40"/>
  <c r="G41"/>
  <c r="G42"/>
  <c r="G37"/>
  <c r="G19" i="5"/>
  <c r="G27"/>
  <c r="G46" i="1"/>
  <c r="G45"/>
  <c r="G44"/>
  <c r="G43"/>
  <c r="G36"/>
  <c r="G35"/>
  <c r="G33"/>
  <c r="G32"/>
  <c r="G31"/>
  <c r="G30"/>
  <c r="G29"/>
  <c r="G28"/>
  <c r="G27"/>
  <c r="G26"/>
  <c r="G17"/>
  <c r="G18"/>
  <c r="G19"/>
  <c r="G20"/>
  <c r="G21"/>
  <c r="G22"/>
  <c r="G18" i="5" l="1"/>
  <c r="D42" i="6"/>
  <c r="D55"/>
  <c r="D54"/>
  <c r="D53"/>
  <c r="D52"/>
  <c r="D51"/>
  <c r="D50"/>
  <c r="D49"/>
  <c r="D48"/>
  <c r="D47"/>
  <c r="D46"/>
  <c r="D45"/>
  <c r="D44"/>
  <c r="D57"/>
  <c r="D39" i="5"/>
  <c r="D37"/>
  <c r="D36"/>
  <c r="D35"/>
  <c r="D34"/>
  <c r="D33"/>
  <c r="D32"/>
  <c r="D31"/>
  <c r="D30"/>
  <c r="D29"/>
  <c r="D28"/>
  <c r="D27"/>
  <c r="D23"/>
  <c r="D22"/>
  <c r="D34" i="4"/>
  <c r="D32"/>
  <c r="D31"/>
  <c r="D30"/>
  <c r="D29"/>
  <c r="D28"/>
  <c r="D27"/>
  <c r="D26"/>
  <c r="D25"/>
  <c r="D24"/>
  <c r="D23"/>
  <c r="D22"/>
  <c r="D20"/>
  <c r="D19"/>
  <c r="D18"/>
  <c r="D17"/>
  <c r="D46" i="1"/>
  <c r="D45"/>
  <c r="D44"/>
  <c r="D43"/>
  <c r="D41"/>
  <c r="D40"/>
  <c r="D39"/>
  <c r="D38"/>
  <c r="D37"/>
  <c r="D36"/>
  <c r="D35"/>
  <c r="D33"/>
  <c r="D32"/>
  <c r="D31"/>
  <c r="D30"/>
  <c r="D29"/>
  <c r="D28"/>
  <c r="D27"/>
  <c r="D26"/>
  <c r="D22"/>
  <c r="D21"/>
  <c r="D20"/>
  <c r="D19"/>
  <c r="D18"/>
  <c r="D17"/>
  <c r="D24" i="6"/>
  <c r="D16"/>
  <c r="D17"/>
  <c r="D18"/>
  <c r="D19"/>
  <c r="D20"/>
  <c r="D21"/>
  <c r="D22"/>
  <c r="D23"/>
  <c r="D15"/>
  <c r="D14"/>
  <c r="D13"/>
  <c r="D12"/>
  <c r="D11"/>
  <c r="D10"/>
  <c r="D9"/>
  <c r="H56"/>
  <c r="G56"/>
  <c r="F56"/>
  <c r="E56"/>
  <c r="H43"/>
  <c r="G43"/>
  <c r="F43"/>
  <c r="E43"/>
  <c r="I38"/>
  <c r="I37"/>
  <c r="H36"/>
  <c r="G36"/>
  <c r="F36"/>
  <c r="E36"/>
  <c r="D33"/>
  <c r="D32"/>
  <c r="D31"/>
  <c r="D30"/>
  <c r="D29"/>
  <c r="D28"/>
  <c r="D27"/>
  <c r="H26"/>
  <c r="G26"/>
  <c r="F26"/>
  <c r="E26"/>
  <c r="H38" i="5"/>
  <c r="G38"/>
  <c r="F38"/>
  <c r="E38"/>
  <c r="H26"/>
  <c r="G26"/>
  <c r="F26"/>
  <c r="E26"/>
  <c r="I20"/>
  <c r="I19"/>
  <c r="H18"/>
  <c r="F18"/>
  <c r="E18"/>
  <c r="D15"/>
  <c r="D14"/>
  <c r="D13"/>
  <c r="D12"/>
  <c r="D11"/>
  <c r="D10"/>
  <c r="D9"/>
  <c r="H8"/>
  <c r="G8"/>
  <c r="F8"/>
  <c r="E8"/>
  <c r="H33" i="4"/>
  <c r="G33"/>
  <c r="F33"/>
  <c r="E33"/>
  <c r="H21"/>
  <c r="G21"/>
  <c r="E21"/>
  <c r="I17"/>
  <c r="H16"/>
  <c r="G16"/>
  <c r="F16"/>
  <c r="E16"/>
  <c r="D14"/>
  <c r="D13"/>
  <c r="D12"/>
  <c r="D11"/>
  <c r="D10"/>
  <c r="D9"/>
  <c r="D8"/>
  <c r="H7"/>
  <c r="G7"/>
  <c r="F7"/>
  <c r="E7"/>
  <c r="E42" i="1"/>
  <c r="F42"/>
  <c r="G42"/>
  <c r="H42"/>
  <c r="E25"/>
  <c r="F25"/>
  <c r="G25"/>
  <c r="H25"/>
  <c r="E16"/>
  <c r="G16"/>
  <c r="H16"/>
  <c r="D9"/>
  <c r="D10"/>
  <c r="D11"/>
  <c r="D12"/>
  <c r="D13"/>
  <c r="D14"/>
  <c r="D8"/>
  <c r="G60" i="6" l="1"/>
  <c r="G61" s="1"/>
  <c r="D56"/>
  <c r="C56" s="1"/>
  <c r="H35"/>
  <c r="H60"/>
  <c r="E60"/>
  <c r="E61" s="1"/>
  <c r="G17" i="5"/>
  <c r="D26"/>
  <c r="C26" s="1"/>
  <c r="G42"/>
  <c r="G43" s="1"/>
  <c r="H40"/>
  <c r="E42"/>
  <c r="E43" s="1"/>
  <c r="H17"/>
  <c r="H42"/>
  <c r="D21" i="4"/>
  <c r="C21" s="1"/>
  <c r="G37"/>
  <c r="G38" s="1"/>
  <c r="E35"/>
  <c r="E37"/>
  <c r="E38" s="1"/>
  <c r="H15"/>
  <c r="H37"/>
  <c r="D16" i="1"/>
  <c r="D25"/>
  <c r="G49"/>
  <c r="G50" s="1"/>
  <c r="E49"/>
  <c r="E50" s="1"/>
  <c r="D42"/>
  <c r="C42" s="1"/>
  <c r="H15"/>
  <c r="H49"/>
  <c r="F40" i="5"/>
  <c r="F15" i="1"/>
  <c r="F49"/>
  <c r="F50" s="1"/>
  <c r="F15" i="4"/>
  <c r="F37"/>
  <c r="F38" s="1"/>
  <c r="F17" i="5"/>
  <c r="F42"/>
  <c r="F43" s="1"/>
  <c r="F60" i="6"/>
  <c r="F61" s="1"/>
  <c r="F64" s="1"/>
  <c r="F35"/>
  <c r="E15" i="1"/>
  <c r="E15" i="4"/>
  <c r="E40" i="5"/>
  <c r="E17"/>
  <c r="G35" i="6"/>
  <c r="G40" i="5"/>
  <c r="G15" i="4"/>
  <c r="G15" i="1"/>
  <c r="E35" i="6"/>
  <c r="E58"/>
  <c r="D43"/>
  <c r="C43" s="1"/>
  <c r="F58"/>
  <c r="C25" i="1"/>
  <c r="D38" i="5"/>
  <c r="C38" s="1"/>
  <c r="G58" i="6"/>
  <c r="H58"/>
  <c r="F35" i="4"/>
  <c r="G35"/>
  <c r="H35"/>
  <c r="D33"/>
  <c r="C33" s="1"/>
  <c r="D16"/>
  <c r="D8" i="6"/>
  <c r="C8" s="1"/>
  <c r="D26"/>
  <c r="C26" s="1"/>
  <c r="D36"/>
  <c r="D8" i="5"/>
  <c r="C8" s="1"/>
  <c r="D7" i="4"/>
  <c r="C7" s="1"/>
  <c r="D7" i="1"/>
  <c r="D60" i="6" l="1"/>
  <c r="F46" i="5"/>
  <c r="F41" i="4"/>
  <c r="D37"/>
  <c r="F53" i="1"/>
  <c r="D15"/>
  <c r="D49"/>
  <c r="C16" i="4"/>
  <c r="D15"/>
  <c r="C36" i="6"/>
  <c r="D35"/>
  <c r="C35" i="4"/>
  <c r="D35"/>
  <c r="D58" i="6"/>
  <c r="C7" i="1"/>
  <c r="D47"/>
  <c r="C16"/>
  <c r="C15" i="4" l="1"/>
  <c r="C37"/>
  <c r="C60" i="6"/>
  <c r="C15" i="1"/>
  <c r="C49"/>
  <c r="C35" i="6"/>
  <c r="C47" i="1"/>
  <c r="E7"/>
  <c r="E47" s="1"/>
  <c r="F7"/>
  <c r="F47" s="1"/>
  <c r="G7"/>
  <c r="G47" s="1"/>
  <c r="H7"/>
  <c r="H47" s="1"/>
  <c r="D18" i="5"/>
  <c r="D17" s="1"/>
  <c r="D40" l="1"/>
  <c r="C18"/>
  <c r="C40" s="1"/>
  <c r="D42"/>
  <c r="C42" l="1"/>
  <c r="C17"/>
</calcChain>
</file>

<file path=xl/sharedStrings.xml><?xml version="1.0" encoding="utf-8"?>
<sst xmlns="http://schemas.openxmlformats.org/spreadsheetml/2006/main" count="260" uniqueCount="100">
  <si>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</si>
  <si>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</si>
  <si>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</si>
  <si>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</si>
  <si>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</si>
  <si>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</si>
  <si>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</si>
  <si>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</si>
  <si>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</si>
  <si>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</si>
  <si>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</si>
  <si>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</si>
  <si>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</si>
  <si>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</si>
  <si>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</si>
  <si>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</si>
  <si>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</si>
  <si>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</si>
  <si>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</si>
  <si>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</si>
  <si>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</si>
  <si>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</si>
  <si>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</si>
  <si>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</si>
  <si>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</si>
  <si>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</si>
  <si>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</si>
  <si>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</si>
  <si>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</si>
  <si>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</si>
  <si>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</si>
  <si>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</si>
  <si>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</si>
  <si>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</si>
  <si>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</si>
  <si>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</si>
  <si>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</si>
  <si>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</si>
  <si>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</si>
  <si>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</si>
  <si>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</si>
  <si>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</si>
  <si>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</si>
  <si>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</si>
  <si>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</si>
  <si>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</si>
  <si>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</si>
  <si>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</si>
  <si>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</si>
  <si>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</si>
  <si>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</si>
  <si>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</si>
  <si>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</si>
  <si>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</si>
  <si>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</si>
  <si>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</si>
  <si>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</si>
  <si>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</si>
  <si>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</si>
  <si>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</si>
  <si>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</si>
  <si>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</si>
  <si>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</si>
  <si>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</si>
  <si>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</si>
  <si>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</si>
  <si>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</si>
  <si>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</si>
  <si>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</si>
  <si>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Vẽ kỹ thuật</t>
  </si>
  <si>
    <t>Dung sai - Kỹ thuật đo</t>
  </si>
  <si>
    <t>Cơ lý thuyết</t>
  </si>
  <si>
    <t>Sức bền vật liệu</t>
  </si>
  <si>
    <t>Nguyên lý - Chi tiết máy</t>
  </si>
  <si>
    <t>Kỹ thuật điện - điện tử</t>
  </si>
  <si>
    <t>Động cơ đốt trong</t>
  </si>
  <si>
    <t>Hệ thống điện và điện tử ôtô</t>
  </si>
  <si>
    <t>Lý thuyết gầm ô tô</t>
  </si>
  <si>
    <t>TT Nguội cơ bản</t>
  </si>
  <si>
    <t>TT Hàn cơ bản</t>
  </si>
  <si>
    <t>TT Ôtô</t>
  </si>
  <si>
    <t>TT Điện ôtô 1</t>
  </si>
  <si>
    <t>TT Kỹ thuật lái xe</t>
  </si>
  <si>
    <t>TT Điện ôtô 2</t>
  </si>
  <si>
    <t>Quản lý dịch vụ ô tô</t>
  </si>
  <si>
    <t>Hệ thống phanh trên ôtô hiện đại</t>
  </si>
  <si>
    <t>Khí xả và vấn đề ô nhiễm môi trường</t>
  </si>
  <si>
    <t>Đồ án Nguyên lý - Chi tiết máy</t>
  </si>
  <si>
    <t>Anh văn chuyên ngành CN ô tô</t>
  </si>
  <si>
    <t>Autocad</t>
  </si>
  <si>
    <t>TT Động cơ xăng</t>
  </si>
  <si>
    <t>TT Động cơ Diesel</t>
  </si>
  <si>
    <t>TT Động cơ cơ bản</t>
  </si>
  <si>
    <t>TT Điều hòa không khí</t>
  </si>
  <si>
    <t>TT Gầm ôtô</t>
  </si>
  <si>
    <t>Điện kỹ thuật</t>
  </si>
  <si>
    <t>Điện tử cơ bản</t>
  </si>
  <si>
    <t>TT đồng - sơn ô tô</t>
  </si>
  <si>
    <t>Số 
tín chỉ</t>
  </si>
  <si>
    <t>Tổng 
số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</si>
</sst>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6" fillId="0" borderId="11" xfId="0" applyFont="1" applyBorder="1"/>
    <xf numFmtId="0" fontId="17" fillId="0" borderId="11" xfId="0" applyFont="1" applyBorder="1" applyAlignment="1">
      <alignment horizontal="center"/>
    </xf>
    <xf numFmtId="10" fontId="14" fillId="0" borderId="0" xfId="0" applyNumberFormat="1" applyFont="1"/>
    <xf numFmtId="0" fontId="4" fillId="3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11" xfId="0" applyFont="1" applyBorder="1" applyAlignment="1">
      <alignment wrapText="1"/>
    </xf>
    <xf numFmtId="0" fontId="19" fillId="0" borderId="8" xfId="0" applyFont="1" applyBorder="1" applyAlignment="1">
      <alignment horizontal="left" vertical="center" wrapText="1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/>
    <xf numFmtId="0" fontId="3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wrapText="1"/>
    </xf>
    <xf numFmtId="0" fontId="21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2" fillId="2" borderId="6" xfId="0" applyFont="1" applyFill="1" applyBorder="1" applyAlignment="1">
      <alignment vertical="center" wrapText="1"/>
    </xf>
    <xf numFmtId="0" fontId="8" fillId="0" borderId="11" xfId="0" applyFont="1" applyBorder="1" applyAlignment="1">
      <alignment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6" xfId="0" applyFont="1" applyBorder="1" applyAlignment="1">
      <alignment horizontal="center" wrapText="1"/>
    </xf>
    <xf numFmtId="0" fontId="23" fillId="0" borderId="6" xfId="0" applyFont="1" applyBorder="1" applyAlignment="1">
      <alignment vertical="center" wrapText="1"/>
    </xf>
    <xf numFmtId="0" fontId="18" fillId="4" borderId="11" xfId="0" applyFont="1" applyFill="1" applyBorder="1" applyAlignment="1">
      <alignment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wrapText="1"/>
    </xf>
    <xf numFmtId="0" fontId="24" fillId="0" borderId="3" xfId="0" applyFont="1" applyBorder="1" applyAlignment="1">
      <alignment wrapText="1"/>
    </xf>
    <xf numFmtId="0" fontId="24" fillId="0" borderId="3" xfId="0" applyFont="1" applyBorder="1" applyAlignment="1"/>
    <xf numFmtId="0" fontId="8" fillId="0" borderId="6" xfId="0" applyFont="1" applyBorder="1" applyAlignment="1">
      <alignment horizontal="center"/>
    </xf>
    <xf numFmtId="0" fontId="8" fillId="4" borderId="4" xfId="0" applyFont="1" applyFill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11" xfId="0" applyFont="1" applyBorder="1" applyAlignment="1">
      <alignment vertical="center" wrapText="1"/>
    </xf>
    <xf numFmtId="0" fontId="26" fillId="0" borderId="3" xfId="0" applyFont="1" applyBorder="1" applyAlignment="1">
      <alignment vertical="center" wrapText="1"/>
    </xf>
    <xf numFmtId="0" fontId="26" fillId="0" borderId="3" xfId="0" applyFont="1" applyBorder="1" applyAlignment="1">
      <alignment horizontal="center" vertical="center" wrapText="1"/>
    </xf>
    <xf numFmtId="0" fontId="27" fillId="0" borderId="11" xfId="0" applyFont="1" applyBorder="1"/>
    <xf numFmtId="0" fontId="26" fillId="0" borderId="11" xfId="0" applyFont="1" applyBorder="1" applyAlignment="1">
      <alignment wrapText="1"/>
    </xf>
    <xf numFmtId="0" fontId="26" fillId="0" borderId="3" xfId="0" applyFont="1" applyBorder="1" applyAlignment="1">
      <alignment wrapText="1"/>
    </xf>
    <xf numFmtId="0" fontId="27" fillId="0" borderId="11" xfId="0" applyFont="1" applyBorder="1" applyAlignment="1">
      <alignment wrapText="1"/>
    </xf>
    <xf numFmtId="0" fontId="26" fillId="4" borderId="11" xfId="0" applyFont="1" applyFill="1" applyBorder="1" applyAlignment="1">
      <alignment horizontal="center" vertical="center" wrapText="1"/>
    </xf>
    <xf numFmtId="0" fontId="27" fillId="4" borderId="11" xfId="0" applyFont="1" applyFill="1" applyBorder="1" applyAlignment="1">
      <alignment vertical="center" wrapText="1"/>
    </xf>
    <xf numFmtId="0" fontId="25" fillId="0" borderId="11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5" fillId="0" borderId="11" xfId="0" applyFont="1" applyBorder="1" applyAlignment="1">
      <alignment wrapText="1"/>
    </xf>
    <xf numFmtId="0" fontId="25" fillId="0" borderId="3" xfId="0" applyFont="1" applyBorder="1" applyAlignment="1">
      <alignment wrapText="1"/>
    </xf>
    <xf numFmtId="0" fontId="26" fillId="0" borderId="6" xfId="0" applyFont="1" applyBorder="1" applyAlignment="1">
      <alignment horizontal="center" wrapText="1"/>
    </xf>
    <xf numFmtId="0" fontId="26" fillId="0" borderId="4" xfId="0" applyFont="1" applyBorder="1" applyAlignment="1">
      <alignment horizont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8" fillId="0" borderId="0" xfId="0" applyFont="1" applyAlignment="1">
      <alignment horizontal="left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0" fillId="5" borderId="0" xfId="0" applyFill="1"/>
    <xf numFmtId="0" fontId="4" fillId="5" borderId="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opLeftCell="A39" zoomScale="130" zoomScaleNormal="130" workbookViewId="0">
      <selection activeCell="K49" sqref="K49"/>
    </sheetView>
  </sheetViews>
  <sheetFormatPr defaultRowHeight="15"/>
  <cols>
    <col min="1" max="1" width="9.28515625" customWidth="1"/>
    <col min="2" max="2" width="29.5703125" customWidth="1"/>
    <col min="3" max="3" width="6.85546875" customWidth="1"/>
    <col min="4" max="4" width="5.5703125" customWidth="1"/>
    <col min="5" max="5" width="7.140625" style="7" customWidth="1"/>
    <col min="6" max="6" width="8" customWidth="1"/>
    <col min="7" max="7" width="18.85546875" customWidth="1"/>
    <col min="8" max="8" width="6.140625" style="131" customWidth="1"/>
  </cols>
  <sheetData>
    <row r="1" spans="1:9" ht="27" customHeight="1" thickBot="1">
      <c r="A1" s="86" t="s">
        <v>31</v>
      </c>
      <c r="B1" s="86"/>
      <c r="C1" s="86"/>
      <c r="D1" s="86"/>
      <c r="E1" s="86"/>
      <c r="F1" s="86"/>
      <c r="G1" s="86"/>
      <c r="H1" s="86"/>
      <c r="I1" s="86"/>
    </row>
    <row r="2" spans="1:9" ht="15.75" hidden="1" thickBot="1">
      <c r="A2" s="87" t="s">
        <v>11</v>
      </c>
      <c r="B2" s="87"/>
      <c r="C2" s="87"/>
      <c r="D2" s="87"/>
      <c r="E2" s="87"/>
      <c r="F2" s="87"/>
      <c r="G2" s="87"/>
      <c r="H2" s="87"/>
      <c r="I2" s="87"/>
    </row>
    <row r="3" spans="1:9" ht="16.5" thickBot="1">
      <c r="A3" s="88" t="s">
        <v>13</v>
      </c>
      <c r="B3" s="88" t="s">
        <v>14</v>
      </c>
      <c r="C3" s="91" t="s">
        <v>0</v>
      </c>
      <c r="D3" s="92"/>
      <c r="E3" s="92"/>
      <c r="F3" s="92"/>
      <c r="G3" s="92"/>
      <c r="H3" s="92"/>
      <c r="I3" s="93"/>
    </row>
    <row r="4" spans="1:9" ht="16.5" thickBot="1">
      <c r="A4" s="89"/>
      <c r="B4" s="89"/>
      <c r="C4" s="94" t="s">
        <v>98</v>
      </c>
      <c r="D4" s="97" t="s">
        <v>15</v>
      </c>
      <c r="E4" s="100" t="s">
        <v>16</v>
      </c>
      <c r="F4" s="101"/>
      <c r="G4" s="101"/>
      <c r="H4" s="102"/>
      <c r="I4" s="94" t="s">
        <v>18</v>
      </c>
    </row>
    <row r="5" spans="1:9" ht="18.75" customHeight="1">
      <c r="A5" s="89"/>
      <c r="B5" s="89"/>
      <c r="C5" s="95"/>
      <c r="D5" s="98"/>
      <c r="E5" s="94" t="s">
        <v>99</v>
      </c>
      <c r="F5" s="81" t="s">
        <v>1</v>
      </c>
      <c r="G5" s="94" t="s">
        <v>17</v>
      </c>
      <c r="H5" s="124" t="s">
        <v>3</v>
      </c>
      <c r="I5" s="95"/>
    </row>
    <row r="6" spans="1:9" ht="42.75" customHeight="1" thickBot="1">
      <c r="A6" s="90"/>
      <c r="B6" s="90"/>
      <c r="C6" s="96"/>
      <c r="D6" s="99"/>
      <c r="E6" s="96"/>
      <c r="F6" s="82" t="s">
        <v>2</v>
      </c>
      <c r="G6" s="96"/>
      <c r="H6" s="125"/>
      <c r="I6" s="96"/>
    </row>
    <row r="7" spans="1:9" ht="21.75" customHeight="1" thickBot="1">
      <c r="A7" s="49" t="s">
        <v>4</v>
      </c>
      <c r="B7" s="50" t="s">
        <v>25</v>
      </c>
      <c r="C7" s="17">
        <f>D7</f>
        <v>25</v>
      </c>
      <c r="D7" s="17">
        <f>SUM(D8:D14)</f>
        <v>25</v>
      </c>
      <c r="E7" s="17">
        <f t="shared" ref="E7:H7" si="0">SUM(E8:E14)</f>
        <v>450</v>
      </c>
      <c r="F7" s="17">
        <f t="shared" si="0"/>
        <v>450</v>
      </c>
      <c r="G7" s="17">
        <f t="shared" si="0"/>
        <v>0</v>
      </c>
      <c r="H7" s="126">
        <f t="shared" si="0"/>
        <v>0</v>
      </c>
      <c r="I7" s="17"/>
    </row>
    <row r="8" spans="1:9" ht="19.5" thickBot="1">
      <c r="A8" s="64">
        <v>1</v>
      </c>
      <c r="B8" s="11" t="s">
        <v>5</v>
      </c>
      <c r="C8" s="13">
        <v>6</v>
      </c>
      <c r="D8" s="18">
        <f>IF(C8=0,"",VALUE(LEFT(C8,1)))</f>
        <v>6</v>
      </c>
      <c r="E8" s="14">
        <v>90</v>
      </c>
      <c r="F8" s="6">
        <v>90</v>
      </c>
      <c r="G8" s="6"/>
      <c r="H8" s="127"/>
      <c r="I8" s="6"/>
    </row>
    <row r="9" spans="1:9" ht="19.5" thickBot="1">
      <c r="A9" s="64">
        <v>2</v>
      </c>
      <c r="B9" s="12" t="s">
        <v>6</v>
      </c>
      <c r="C9" s="15">
        <v>2</v>
      </c>
      <c r="D9" s="18">
        <f t="shared" ref="D9:D14" si="1">IF(C9=0,"",VALUE(LEFT(C9,1)))</f>
        <v>2</v>
      </c>
      <c r="E9" s="16">
        <v>30</v>
      </c>
      <c r="F9" s="6">
        <v>30</v>
      </c>
      <c r="G9" s="6"/>
      <c r="H9" s="128"/>
      <c r="I9" s="6"/>
    </row>
    <row r="10" spans="1:9" ht="19.5" thickBot="1">
      <c r="A10" s="64">
        <v>3</v>
      </c>
      <c r="B10" s="12" t="s">
        <v>19</v>
      </c>
      <c r="C10" s="15">
        <v>2</v>
      </c>
      <c r="D10" s="18">
        <f t="shared" si="1"/>
        <v>2</v>
      </c>
      <c r="E10" s="16">
        <v>60</v>
      </c>
      <c r="F10" s="6">
        <v>60</v>
      </c>
      <c r="G10" s="6"/>
      <c r="H10" s="128"/>
      <c r="I10" s="6"/>
    </row>
    <row r="11" spans="1:9" ht="33.75" thickBot="1">
      <c r="A11" s="33">
        <v>4</v>
      </c>
      <c r="B11" s="12" t="s">
        <v>20</v>
      </c>
      <c r="C11" s="15" t="s">
        <v>24</v>
      </c>
      <c r="D11" s="62">
        <f t="shared" si="1"/>
        <v>4</v>
      </c>
      <c r="E11" s="16">
        <v>75</v>
      </c>
      <c r="F11" s="6">
        <v>75</v>
      </c>
      <c r="G11" s="6"/>
      <c r="H11" s="128"/>
      <c r="I11" s="6"/>
    </row>
    <row r="12" spans="1:9" ht="33.75" thickBot="1">
      <c r="A12" s="64">
        <v>5</v>
      </c>
      <c r="B12" s="12" t="s">
        <v>21</v>
      </c>
      <c r="C12" s="15" t="s">
        <v>33</v>
      </c>
      <c r="D12" s="18">
        <f t="shared" si="1"/>
        <v>4</v>
      </c>
      <c r="E12" s="16">
        <v>90</v>
      </c>
      <c r="F12" s="6">
        <v>90</v>
      </c>
      <c r="G12" s="6"/>
      <c r="H12" s="128"/>
      <c r="I12" s="6"/>
    </row>
    <row r="13" spans="1:9" ht="19.5" thickBot="1">
      <c r="A13" s="64">
        <v>6</v>
      </c>
      <c r="B13" s="12" t="s">
        <v>22</v>
      </c>
      <c r="C13" s="15">
        <v>4</v>
      </c>
      <c r="D13" s="18">
        <f t="shared" si="1"/>
        <v>4</v>
      </c>
      <c r="E13" s="16">
        <v>60</v>
      </c>
      <c r="F13" s="6">
        <v>60</v>
      </c>
      <c r="G13" s="6"/>
      <c r="H13" s="128"/>
      <c r="I13" s="6"/>
    </row>
    <row r="14" spans="1:9" ht="19.5" thickBot="1">
      <c r="A14" s="64">
        <v>7</v>
      </c>
      <c r="B14" s="12" t="s">
        <v>23</v>
      </c>
      <c r="C14" s="15">
        <v>3</v>
      </c>
      <c r="D14" s="18">
        <f t="shared" si="1"/>
        <v>3</v>
      </c>
      <c r="E14" s="16">
        <v>45</v>
      </c>
      <c r="F14" s="6">
        <v>45</v>
      </c>
      <c r="G14" s="6"/>
      <c r="H14" s="128"/>
      <c r="I14" s="6"/>
    </row>
    <row r="15" spans="1:9" ht="36.75" customHeight="1" thickBot="1">
      <c r="A15" s="49" t="s">
        <v>7</v>
      </c>
      <c r="B15" s="37" t="s">
        <v>26</v>
      </c>
      <c r="C15" s="40">
        <f t="shared" ref="C15:H15" si="2">SUM(C16,C25,C42)</f>
        <v>65</v>
      </c>
      <c r="D15" s="3">
        <f t="shared" si="2"/>
        <v>65</v>
      </c>
      <c r="E15" s="3">
        <f t="shared" si="2"/>
        <v>90</v>
      </c>
      <c r="F15" s="3">
        <f t="shared" si="2"/>
        <v>524</v>
      </c>
      <c r="G15" s="3">
        <f t="shared" si="2"/>
        <v>690</v>
      </c>
      <c r="H15" s="126">
        <f t="shared" si="2"/>
        <v>31</v>
      </c>
      <c r="I15" s="3"/>
    </row>
    <row r="16" spans="1:9" ht="19.5" thickBot="1">
      <c r="A16" s="48" t="s">
        <v>8</v>
      </c>
      <c r="B16" s="47" t="s">
        <v>28</v>
      </c>
      <c r="C16" s="40">
        <f>D16</f>
        <v>19</v>
      </c>
      <c r="D16" s="40">
        <f>SUM(D17:D24)</f>
        <v>19</v>
      </c>
      <c r="E16" s="40">
        <f>SUM(E17:E24)</f>
        <v>0</v>
      </c>
      <c r="F16" s="40">
        <f>SUM(F17:F24)</f>
        <v>266</v>
      </c>
      <c r="G16" s="40">
        <f>SUM(G17:G24)</f>
        <v>0</v>
      </c>
      <c r="H16" s="129">
        <f>SUM(H17:H24)</f>
        <v>19</v>
      </c>
      <c r="I16" s="40"/>
    </row>
    <row r="17" spans="1:9" ht="19.5" thickBot="1">
      <c r="A17" s="63">
        <v>1</v>
      </c>
      <c r="B17" s="39" t="s">
        <v>69</v>
      </c>
      <c r="C17" s="13">
        <v>3</v>
      </c>
      <c r="D17" s="42">
        <f t="shared" ref="D17:D24" si="3">IF(C17=0,"",VALUE(LEFT(C17,1)))</f>
        <v>3</v>
      </c>
      <c r="E17" s="43"/>
      <c r="F17" s="44">
        <v>42</v>
      </c>
      <c r="G17" s="45" t="str">
        <f t="shared" ref="G17:G24" si="4">IF(B17=0,"",IF(LEFT(B17,2)="TT",C17*30,""))</f>
        <v/>
      </c>
      <c r="H17" s="130">
        <v>3</v>
      </c>
      <c r="I17" s="43"/>
    </row>
    <row r="18" spans="1:9" ht="19.5" thickBot="1">
      <c r="A18" s="63">
        <v>2</v>
      </c>
      <c r="B18" s="36" t="s">
        <v>70</v>
      </c>
      <c r="C18" s="46">
        <v>2</v>
      </c>
      <c r="D18" s="42">
        <f t="shared" si="3"/>
        <v>2</v>
      </c>
      <c r="E18" s="43"/>
      <c r="F18" s="44">
        <v>28</v>
      </c>
      <c r="G18" s="45" t="str">
        <f t="shared" si="4"/>
        <v/>
      </c>
      <c r="H18" s="130">
        <v>2</v>
      </c>
      <c r="I18" s="43"/>
    </row>
    <row r="19" spans="1:9" ht="19.5" thickBot="1">
      <c r="A19" s="63">
        <v>3</v>
      </c>
      <c r="B19" s="36" t="s">
        <v>89</v>
      </c>
      <c r="C19" s="46">
        <v>2</v>
      </c>
      <c r="D19" s="42">
        <f t="shared" si="3"/>
        <v>2</v>
      </c>
      <c r="E19" s="43"/>
      <c r="F19" s="44">
        <v>28</v>
      </c>
      <c r="G19" s="45" t="str">
        <f t="shared" si="4"/>
        <v/>
      </c>
      <c r="H19" s="130">
        <v>2</v>
      </c>
      <c r="I19" s="43"/>
    </row>
    <row r="20" spans="1:9" ht="19.5" thickBot="1">
      <c r="A20" s="63">
        <v>4</v>
      </c>
      <c r="B20" s="36" t="s">
        <v>71</v>
      </c>
      <c r="C20" s="46">
        <v>2</v>
      </c>
      <c r="D20" s="42">
        <f t="shared" si="3"/>
        <v>2</v>
      </c>
      <c r="E20" s="43"/>
      <c r="F20" s="44">
        <v>28</v>
      </c>
      <c r="G20" s="45" t="str">
        <f t="shared" si="4"/>
        <v/>
      </c>
      <c r="H20" s="130">
        <v>2</v>
      </c>
      <c r="I20" s="43"/>
    </row>
    <row r="21" spans="1:9" ht="19.5" thickBot="1">
      <c r="A21" s="63">
        <v>5</v>
      </c>
      <c r="B21" s="36" t="s">
        <v>72</v>
      </c>
      <c r="C21" s="46">
        <v>2</v>
      </c>
      <c r="D21" s="42">
        <f t="shared" si="3"/>
        <v>2</v>
      </c>
      <c r="E21" s="43"/>
      <c r="F21" s="44">
        <v>28</v>
      </c>
      <c r="G21" s="45" t="str">
        <f t="shared" si="4"/>
        <v/>
      </c>
      <c r="H21" s="130">
        <v>2</v>
      </c>
      <c r="I21" s="43"/>
    </row>
    <row r="22" spans="1:9" ht="19.5" thickBot="1">
      <c r="A22" s="63">
        <v>6</v>
      </c>
      <c r="B22" s="36" t="s">
        <v>73</v>
      </c>
      <c r="C22" s="46">
        <v>3</v>
      </c>
      <c r="D22" s="42">
        <f t="shared" si="3"/>
        <v>3</v>
      </c>
      <c r="E22" s="43"/>
      <c r="F22" s="44">
        <v>42</v>
      </c>
      <c r="G22" s="45" t="str">
        <f t="shared" si="4"/>
        <v/>
      </c>
      <c r="H22" s="130">
        <v>3</v>
      </c>
      <c r="I22" s="43"/>
    </row>
    <row r="23" spans="1:9" ht="19.5" thickBot="1">
      <c r="A23" s="63">
        <v>7</v>
      </c>
      <c r="B23" s="39" t="s">
        <v>74</v>
      </c>
      <c r="C23" s="13">
        <v>3</v>
      </c>
      <c r="D23" s="42">
        <f t="shared" si="3"/>
        <v>3</v>
      </c>
      <c r="E23" s="43"/>
      <c r="F23" s="44">
        <v>42</v>
      </c>
      <c r="G23" s="45" t="str">
        <f t="shared" si="4"/>
        <v/>
      </c>
      <c r="H23" s="130">
        <v>3</v>
      </c>
      <c r="I23" s="43"/>
    </row>
    <row r="24" spans="1:9" ht="19.5" thickBot="1">
      <c r="A24" s="63">
        <v>8</v>
      </c>
      <c r="B24" s="38" t="s">
        <v>88</v>
      </c>
      <c r="C24" s="13">
        <v>2</v>
      </c>
      <c r="D24" s="42">
        <f t="shared" si="3"/>
        <v>2</v>
      </c>
      <c r="E24" s="43"/>
      <c r="F24" s="44">
        <v>28</v>
      </c>
      <c r="G24" s="45" t="str">
        <f t="shared" si="4"/>
        <v/>
      </c>
      <c r="H24" s="130">
        <v>2</v>
      </c>
      <c r="I24" s="43"/>
    </row>
    <row r="25" spans="1:9" ht="32.25" thickBot="1">
      <c r="A25" s="48" t="s">
        <v>9</v>
      </c>
      <c r="B25" s="47" t="s">
        <v>29</v>
      </c>
      <c r="C25" s="40">
        <f>D25</f>
        <v>38</v>
      </c>
      <c r="D25" s="40">
        <f>SUM(D26:D41)</f>
        <v>38</v>
      </c>
      <c r="E25" s="40">
        <f t="shared" ref="E25:H25" si="5">SUM(E26:E41)</f>
        <v>90</v>
      </c>
      <c r="F25" s="40">
        <f t="shared" si="5"/>
        <v>168</v>
      </c>
      <c r="G25" s="40">
        <f t="shared" si="5"/>
        <v>630</v>
      </c>
      <c r="H25" s="129">
        <f t="shared" si="5"/>
        <v>12</v>
      </c>
      <c r="I25" s="40"/>
    </row>
    <row r="26" spans="1:9" ht="19.5" thickBot="1">
      <c r="A26" s="63">
        <v>1</v>
      </c>
      <c r="B26" s="39" t="s">
        <v>75</v>
      </c>
      <c r="C26" s="57">
        <v>4</v>
      </c>
      <c r="D26" s="42">
        <f t="shared" ref="D26:D41" si="6">IF(C26=0,"",VALUE(LEFT(C26,1)))</f>
        <v>4</v>
      </c>
      <c r="E26" s="43"/>
      <c r="F26" s="44">
        <v>56</v>
      </c>
      <c r="G26" s="45" t="str">
        <f t="shared" ref="G26:G37" si="7">IF(B26=0,"",IF(LEFT(B26,2)="TT",C26*30,""))</f>
        <v/>
      </c>
      <c r="H26" s="130">
        <v>4</v>
      </c>
      <c r="I26" s="43"/>
    </row>
    <row r="27" spans="1:9" ht="19.5" thickBot="1">
      <c r="A27" s="63">
        <v>2</v>
      </c>
      <c r="B27" s="39" t="s">
        <v>76</v>
      </c>
      <c r="C27" s="57">
        <v>4</v>
      </c>
      <c r="D27" s="42">
        <f t="shared" si="6"/>
        <v>4</v>
      </c>
      <c r="E27" s="43"/>
      <c r="F27" s="44">
        <v>56</v>
      </c>
      <c r="G27" s="45" t="str">
        <f t="shared" si="7"/>
        <v/>
      </c>
      <c r="H27" s="130">
        <v>4</v>
      </c>
      <c r="I27" s="43"/>
    </row>
    <row r="28" spans="1:9" ht="19.5" thickBot="1">
      <c r="A28" s="63">
        <v>3</v>
      </c>
      <c r="B28" s="56" t="s">
        <v>77</v>
      </c>
      <c r="C28" s="57">
        <v>4</v>
      </c>
      <c r="D28" s="42">
        <f t="shared" si="6"/>
        <v>4</v>
      </c>
      <c r="E28" s="43"/>
      <c r="F28" s="44">
        <v>56</v>
      </c>
      <c r="G28" s="45" t="str">
        <f t="shared" si="7"/>
        <v/>
      </c>
      <c r="H28" s="130">
        <v>4</v>
      </c>
      <c r="I28" s="43"/>
    </row>
    <row r="29" spans="1:9" ht="19.5" thickBot="1">
      <c r="A29" s="63">
        <v>4</v>
      </c>
      <c r="B29" s="36" t="s">
        <v>78</v>
      </c>
      <c r="C29" s="57">
        <v>1</v>
      </c>
      <c r="D29" s="42">
        <f t="shared" si="6"/>
        <v>1</v>
      </c>
      <c r="E29" s="43"/>
      <c r="F29" s="44" t="str">
        <f t="shared" ref="F26:F37" si="8">IF(B29=0,"",IF(LEFT(B29,2)="TT","",C29*15))</f>
        <v/>
      </c>
      <c r="G29" s="45">
        <f t="shared" si="7"/>
        <v>30</v>
      </c>
      <c r="H29" s="130"/>
      <c r="I29" s="43"/>
    </row>
    <row r="30" spans="1:9" ht="19.5" thickBot="1">
      <c r="A30" s="63">
        <v>5</v>
      </c>
      <c r="B30" s="36" t="s">
        <v>79</v>
      </c>
      <c r="C30" s="57">
        <v>1</v>
      </c>
      <c r="D30" s="42">
        <f t="shared" si="6"/>
        <v>1</v>
      </c>
      <c r="E30" s="43"/>
      <c r="F30" s="44" t="str">
        <f t="shared" si="8"/>
        <v/>
      </c>
      <c r="G30" s="45">
        <f t="shared" si="7"/>
        <v>30</v>
      </c>
      <c r="H30" s="130"/>
      <c r="I30" s="43"/>
    </row>
    <row r="31" spans="1:9" ht="19.5" thickBot="1">
      <c r="A31" s="63">
        <v>6</v>
      </c>
      <c r="B31" s="36" t="s">
        <v>92</v>
      </c>
      <c r="C31" s="57">
        <v>3</v>
      </c>
      <c r="D31" s="42">
        <f t="shared" si="6"/>
        <v>3</v>
      </c>
      <c r="E31" s="43"/>
      <c r="F31" s="44" t="str">
        <f t="shared" si="8"/>
        <v/>
      </c>
      <c r="G31" s="45">
        <f t="shared" si="7"/>
        <v>90</v>
      </c>
      <c r="H31" s="130"/>
      <c r="I31" s="43"/>
    </row>
    <row r="32" spans="1:9" ht="19.5" thickBot="1">
      <c r="A32" s="63">
        <v>7</v>
      </c>
      <c r="B32" s="36" t="s">
        <v>90</v>
      </c>
      <c r="C32" s="57">
        <v>2</v>
      </c>
      <c r="D32" s="42">
        <f t="shared" si="6"/>
        <v>2</v>
      </c>
      <c r="E32" s="43"/>
      <c r="F32" s="44" t="str">
        <f t="shared" si="8"/>
        <v/>
      </c>
      <c r="G32" s="45">
        <f t="shared" si="7"/>
        <v>60</v>
      </c>
      <c r="H32" s="130"/>
      <c r="I32" s="43"/>
    </row>
    <row r="33" spans="1:9" ht="19.5" thickBot="1">
      <c r="A33" s="63">
        <v>8</v>
      </c>
      <c r="B33" s="36" t="s">
        <v>91</v>
      </c>
      <c r="C33" s="57">
        <v>2</v>
      </c>
      <c r="D33" s="42">
        <f t="shared" si="6"/>
        <v>2</v>
      </c>
      <c r="E33" s="43"/>
      <c r="F33" s="44" t="str">
        <f t="shared" si="8"/>
        <v/>
      </c>
      <c r="G33" s="45">
        <f t="shared" si="7"/>
        <v>60</v>
      </c>
      <c r="H33" s="130"/>
      <c r="I33" s="43"/>
    </row>
    <row r="34" spans="1:9" ht="19.5" thickBot="1">
      <c r="A34" s="63">
        <v>9</v>
      </c>
      <c r="B34" s="36" t="s">
        <v>80</v>
      </c>
      <c r="C34" s="57">
        <v>2</v>
      </c>
      <c r="D34" s="42">
        <f t="shared" si="6"/>
        <v>2</v>
      </c>
      <c r="E34" s="43"/>
      <c r="F34" s="44" t="str">
        <f t="shared" si="8"/>
        <v/>
      </c>
      <c r="G34" s="45">
        <f t="shared" si="7"/>
        <v>60</v>
      </c>
      <c r="H34" s="130"/>
      <c r="I34" s="43"/>
    </row>
    <row r="35" spans="1:9" ht="19.5" thickBot="1">
      <c r="A35" s="63">
        <v>10</v>
      </c>
      <c r="B35" s="36" t="s">
        <v>81</v>
      </c>
      <c r="C35" s="43">
        <v>2</v>
      </c>
      <c r="D35" s="42">
        <f t="shared" si="6"/>
        <v>2</v>
      </c>
      <c r="E35" s="43"/>
      <c r="F35" s="44" t="str">
        <f t="shared" si="8"/>
        <v/>
      </c>
      <c r="G35" s="45">
        <f t="shared" si="7"/>
        <v>60</v>
      </c>
      <c r="H35" s="130"/>
      <c r="I35" s="43"/>
    </row>
    <row r="36" spans="1:9" ht="19.5" thickBot="1">
      <c r="A36" s="63">
        <v>11</v>
      </c>
      <c r="B36" s="36" t="s">
        <v>83</v>
      </c>
      <c r="C36" s="43">
        <v>3</v>
      </c>
      <c r="D36" s="42">
        <f t="shared" si="6"/>
        <v>3</v>
      </c>
      <c r="E36" s="43"/>
      <c r="F36" s="44" t="str">
        <f t="shared" si="8"/>
        <v/>
      </c>
      <c r="G36" s="45">
        <f t="shared" si="7"/>
        <v>90</v>
      </c>
      <c r="H36" s="130"/>
      <c r="I36" s="43"/>
    </row>
    <row r="37" spans="1:9" ht="19.5" thickBot="1">
      <c r="A37" s="63">
        <v>12</v>
      </c>
      <c r="B37" s="36" t="s">
        <v>82</v>
      </c>
      <c r="C37" s="43">
        <v>1</v>
      </c>
      <c r="D37" s="42">
        <f t="shared" si="6"/>
        <v>1</v>
      </c>
      <c r="E37" s="43"/>
      <c r="F37" s="44" t="str">
        <f t="shared" si="8"/>
        <v/>
      </c>
      <c r="G37" s="45">
        <f t="shared" si="7"/>
        <v>30</v>
      </c>
      <c r="H37" s="130"/>
      <c r="I37" s="43"/>
    </row>
    <row r="38" spans="1:9" ht="19.5" thickBot="1">
      <c r="A38" s="63">
        <v>13</v>
      </c>
      <c r="B38" s="36" t="s">
        <v>87</v>
      </c>
      <c r="C38" s="46">
        <v>1</v>
      </c>
      <c r="D38" s="42">
        <f t="shared" si="6"/>
        <v>1</v>
      </c>
      <c r="E38" s="43"/>
      <c r="F38" s="44" t="str">
        <f>IF(B37=0,"",IF(LEFT(B37,2)="TT","",C38*15))</f>
        <v/>
      </c>
      <c r="G38" s="45">
        <v>30</v>
      </c>
      <c r="H38" s="130"/>
      <c r="I38" s="43"/>
    </row>
    <row r="39" spans="1:9" ht="19.5" thickBot="1">
      <c r="A39" s="63">
        <v>14</v>
      </c>
      <c r="B39" s="38" t="s">
        <v>63</v>
      </c>
      <c r="C39" s="13">
        <v>1</v>
      </c>
      <c r="D39" s="42">
        <f t="shared" si="6"/>
        <v>1</v>
      </c>
      <c r="E39" s="43">
        <v>45</v>
      </c>
      <c r="F39" s="43"/>
      <c r="G39" s="43">
        <f>E39</f>
        <v>45</v>
      </c>
      <c r="H39" s="130"/>
      <c r="I39" s="43"/>
    </row>
    <row r="40" spans="1:9" ht="19.5" thickBot="1">
      <c r="A40" s="63">
        <v>15</v>
      </c>
      <c r="B40" s="38" t="s">
        <v>65</v>
      </c>
      <c r="C40" s="13">
        <v>1</v>
      </c>
      <c r="D40" s="42">
        <f t="shared" si="6"/>
        <v>1</v>
      </c>
      <c r="E40" s="43">
        <v>45</v>
      </c>
      <c r="F40" s="43"/>
      <c r="G40" s="43">
        <f>E40</f>
        <v>45</v>
      </c>
      <c r="H40" s="130"/>
      <c r="I40" s="43"/>
    </row>
    <row r="41" spans="1:9" ht="19.5" thickBot="1">
      <c r="A41" s="63">
        <v>16</v>
      </c>
      <c r="B41" s="38" t="s">
        <v>64</v>
      </c>
      <c r="C41" s="13">
        <v>6</v>
      </c>
      <c r="D41" s="42">
        <f t="shared" si="6"/>
        <v>6</v>
      </c>
      <c r="E41" s="43"/>
      <c r="F41" s="43"/>
      <c r="G41" s="43"/>
      <c r="H41" s="130"/>
      <c r="I41" s="43"/>
    </row>
    <row r="42" spans="1:9" ht="19.5" thickBot="1">
      <c r="A42" s="48" t="s">
        <v>27</v>
      </c>
      <c r="B42" s="47" t="s">
        <v>30</v>
      </c>
      <c r="C42" s="40">
        <f>D42</f>
        <v>8</v>
      </c>
      <c r="D42" s="40">
        <f>SUM(D43:D46)</f>
        <v>8</v>
      </c>
      <c r="E42" s="40">
        <f>SUM(E43:E46)</f>
        <v>0</v>
      </c>
      <c r="F42" s="40">
        <f>SUM(F43:F46)</f>
        <v>90</v>
      </c>
      <c r="G42" s="40">
        <f>SUM(G43:G46)</f>
        <v>60</v>
      </c>
      <c r="H42" s="129">
        <f>SUM(H43:H46)</f>
        <v>0</v>
      </c>
      <c r="I42" s="40"/>
    </row>
    <row r="43" spans="1:9" ht="19.5" thickBot="1">
      <c r="A43" s="63">
        <v>1</v>
      </c>
      <c r="B43" s="39" t="s">
        <v>84</v>
      </c>
      <c r="C43" s="43">
        <v>2</v>
      </c>
      <c r="D43" s="42">
        <f t="shared" ref="D43:D46" si="9">IF(C43=0,"",VALUE(LEFT(C43,1)))</f>
        <v>2</v>
      </c>
      <c r="E43" s="43"/>
      <c r="F43" s="44">
        <f t="shared" ref="F43:F46" si="10">IF(B43=0,"",IF(LEFT(B43,2)="TT","",C43*15))</f>
        <v>30</v>
      </c>
      <c r="G43" s="45" t="str">
        <f t="shared" ref="G43:G46" si="11">IF(B43=0,"",IF(LEFT(B43,2)="TT",C43*30,""))</f>
        <v/>
      </c>
      <c r="H43" s="130"/>
      <c r="I43" s="43"/>
    </row>
    <row r="44" spans="1:9" ht="19.5" thickBot="1">
      <c r="A44" s="63">
        <v>2</v>
      </c>
      <c r="B44" s="39" t="s">
        <v>97</v>
      </c>
      <c r="C44" s="43">
        <v>2</v>
      </c>
      <c r="D44" s="42">
        <f t="shared" si="9"/>
        <v>2</v>
      </c>
      <c r="E44" s="43"/>
      <c r="F44" s="44" t="str">
        <f t="shared" si="10"/>
        <v/>
      </c>
      <c r="G44" s="45">
        <f t="shared" si="11"/>
        <v>60</v>
      </c>
      <c r="H44" s="130"/>
      <c r="I44" s="43"/>
    </row>
    <row r="45" spans="1:9" ht="19.5" thickBot="1">
      <c r="A45" s="63">
        <v>3</v>
      </c>
      <c r="B45" s="41" t="s">
        <v>85</v>
      </c>
      <c r="C45" s="43">
        <v>2</v>
      </c>
      <c r="D45" s="42">
        <f t="shared" si="9"/>
        <v>2</v>
      </c>
      <c r="E45" s="43"/>
      <c r="F45" s="44">
        <f t="shared" si="10"/>
        <v>30</v>
      </c>
      <c r="G45" s="45" t="str">
        <f t="shared" si="11"/>
        <v/>
      </c>
      <c r="H45" s="130"/>
      <c r="I45" s="43"/>
    </row>
    <row r="46" spans="1:9" ht="32.25" thickBot="1">
      <c r="A46" s="63">
        <v>4</v>
      </c>
      <c r="B46" s="41" t="s">
        <v>86</v>
      </c>
      <c r="C46" s="43">
        <v>2</v>
      </c>
      <c r="D46" s="42">
        <f t="shared" si="9"/>
        <v>2</v>
      </c>
      <c r="E46" s="43"/>
      <c r="F46" s="44">
        <f t="shared" si="10"/>
        <v>30</v>
      </c>
      <c r="G46" s="45" t="str">
        <f t="shared" si="11"/>
        <v/>
      </c>
      <c r="H46" s="130"/>
      <c r="I46" s="43"/>
    </row>
    <row r="47" spans="1:9" ht="19.5" thickBot="1">
      <c r="A47" s="84" t="s">
        <v>10</v>
      </c>
      <c r="B47" s="85"/>
      <c r="C47" s="40">
        <f t="shared" ref="C47:H47" si="12">SUM(C7,C16,C25,C42)</f>
        <v>90</v>
      </c>
      <c r="D47" s="40">
        <f t="shared" si="12"/>
        <v>90</v>
      </c>
      <c r="E47" s="40">
        <f t="shared" si="12"/>
        <v>540</v>
      </c>
      <c r="F47" s="40">
        <f t="shared" si="12"/>
        <v>974</v>
      </c>
      <c r="G47" s="40">
        <f t="shared" si="12"/>
        <v>690</v>
      </c>
      <c r="H47" s="129">
        <f t="shared" si="12"/>
        <v>31</v>
      </c>
      <c r="I47" s="40"/>
    </row>
    <row r="48" spans="1:9" ht="18.75">
      <c r="A48" s="1"/>
      <c r="B48" t="s">
        <v>34</v>
      </c>
      <c r="C48" s="35">
        <v>90</v>
      </c>
    </row>
    <row r="49" spans="2:8" ht="27.75" thickBot="1">
      <c r="B49" s="25" t="s">
        <v>26</v>
      </c>
      <c r="C49" s="3">
        <f t="shared" ref="C49:H49" si="13">SUM(C16,C25,C42)</f>
        <v>65</v>
      </c>
      <c r="D49" s="3">
        <f t="shared" si="13"/>
        <v>65</v>
      </c>
      <c r="E49" s="3">
        <f t="shared" si="13"/>
        <v>90</v>
      </c>
      <c r="F49" s="3">
        <f t="shared" si="13"/>
        <v>524</v>
      </c>
      <c r="G49" s="3">
        <f t="shared" si="13"/>
        <v>690</v>
      </c>
      <c r="H49" s="126">
        <f t="shared" si="13"/>
        <v>31</v>
      </c>
    </row>
    <row r="50" spans="2:8" ht="15.75" thickBot="1">
      <c r="E50" s="27">
        <f>E49</f>
        <v>90</v>
      </c>
      <c r="F50" s="28">
        <f>F49</f>
        <v>524</v>
      </c>
      <c r="G50" s="28">
        <f>G49</f>
        <v>690</v>
      </c>
    </row>
    <row r="51" spans="2:8" ht="15.75" thickBot="1">
      <c r="E51" s="29" t="s">
        <v>66</v>
      </c>
      <c r="F51" s="30" t="s">
        <v>67</v>
      </c>
      <c r="G51" s="30" t="s">
        <v>68</v>
      </c>
    </row>
    <row r="53" spans="2:8">
      <c r="F53" s="31">
        <f>G50/(F50+G50)</f>
        <v>0.56836902800658984</v>
      </c>
    </row>
  </sheetData>
  <mergeCells count="13">
    <mergeCell ref="A47:B4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topLeftCell="A22" zoomScaleNormal="100" workbookViewId="0">
      <selection activeCell="H37" sqref="H37"/>
    </sheetView>
  </sheetViews>
  <sheetFormatPr defaultRowHeight="15"/>
  <cols>
    <col min="1" max="1" width="16.42578125" customWidth="1"/>
    <col min="2" max="2" width="25.7109375" customWidth="1"/>
    <col min="3" max="4" width="9.42578125" customWidth="1"/>
    <col min="5" max="5" width="9.7109375" style="7" customWidth="1"/>
    <col min="6" max="6" width="12" customWidth="1"/>
    <col min="7" max="7" width="18.85546875" customWidth="1"/>
    <col min="8" max="8" width="9.140625" style="131"/>
  </cols>
  <sheetData>
    <row r="1" spans="1:9" ht="27" customHeight="1" thickBot="1">
      <c r="A1" s="86" t="s">
        <v>38</v>
      </c>
      <c r="B1" s="86"/>
      <c r="C1" s="86"/>
      <c r="D1" s="86"/>
      <c r="E1" s="86"/>
      <c r="F1" s="86"/>
      <c r="G1" s="86"/>
      <c r="H1" s="86"/>
      <c r="I1" s="86"/>
    </row>
    <row r="2" spans="1:9" ht="15.75" hidden="1" thickBot="1">
      <c r="A2" s="87" t="s">
        <v>11</v>
      </c>
      <c r="B2" s="87"/>
      <c r="C2" s="87"/>
      <c r="D2" s="87"/>
      <c r="E2" s="87"/>
      <c r="F2" s="87"/>
      <c r="G2" s="87"/>
      <c r="H2" s="87"/>
      <c r="I2" s="87"/>
    </row>
    <row r="3" spans="1:9" ht="19.5" thickBot="1">
      <c r="A3" s="107" t="s">
        <v>13</v>
      </c>
      <c r="B3" s="107" t="s">
        <v>14</v>
      </c>
      <c r="C3" s="84" t="s">
        <v>0</v>
      </c>
      <c r="D3" s="110"/>
      <c r="E3" s="110"/>
      <c r="F3" s="110"/>
      <c r="G3" s="110"/>
      <c r="H3" s="110"/>
      <c r="I3" s="85"/>
    </row>
    <row r="4" spans="1:9" ht="19.5" thickBot="1">
      <c r="A4" s="108"/>
      <c r="B4" s="108"/>
      <c r="C4" s="105" t="s">
        <v>15</v>
      </c>
      <c r="D4" s="112" t="s">
        <v>15</v>
      </c>
      <c r="E4" s="115" t="s">
        <v>16</v>
      </c>
      <c r="F4" s="116"/>
      <c r="G4" s="116"/>
      <c r="H4" s="117"/>
      <c r="I4" s="105" t="s">
        <v>18</v>
      </c>
    </row>
    <row r="5" spans="1:9" ht="18.75" customHeight="1">
      <c r="A5" s="108"/>
      <c r="B5" s="108"/>
      <c r="C5" s="111"/>
      <c r="D5" s="113"/>
      <c r="E5" s="105" t="s">
        <v>12</v>
      </c>
      <c r="F5" s="9" t="s">
        <v>1</v>
      </c>
      <c r="G5" s="103" t="s">
        <v>17</v>
      </c>
      <c r="H5" s="132" t="s">
        <v>3</v>
      </c>
      <c r="I5" s="111"/>
    </row>
    <row r="6" spans="1:9" ht="31.5" customHeight="1" thickBot="1">
      <c r="A6" s="109"/>
      <c r="B6" s="109"/>
      <c r="C6" s="106"/>
      <c r="D6" s="114"/>
      <c r="E6" s="106"/>
      <c r="F6" s="6" t="s">
        <v>2</v>
      </c>
      <c r="G6" s="104"/>
      <c r="H6" s="133"/>
      <c r="I6" s="106"/>
    </row>
    <row r="7" spans="1:9" ht="21.75" customHeight="1" thickBot="1">
      <c r="A7" s="2" t="s">
        <v>4</v>
      </c>
      <c r="B7" s="21" t="s">
        <v>25</v>
      </c>
      <c r="C7" s="17">
        <f>D7</f>
        <v>17</v>
      </c>
      <c r="D7" s="17">
        <f>SUM(D8:D14)</f>
        <v>17</v>
      </c>
      <c r="E7" s="17">
        <f t="shared" ref="E7:H7" si="0">SUM(E8:E14)</f>
        <v>315</v>
      </c>
      <c r="F7" s="17">
        <f t="shared" si="0"/>
        <v>0</v>
      </c>
      <c r="G7" s="17">
        <f t="shared" si="0"/>
        <v>0</v>
      </c>
      <c r="H7" s="126">
        <f t="shared" si="0"/>
        <v>0</v>
      </c>
      <c r="I7" s="17"/>
    </row>
    <row r="8" spans="1:9" ht="19.5" thickBot="1">
      <c r="A8" s="8"/>
      <c r="B8" s="65" t="s">
        <v>5</v>
      </c>
      <c r="C8" s="13">
        <v>2</v>
      </c>
      <c r="D8" s="18">
        <f>IF(C8=0,"",VALUE(LEFT(C8,1)))</f>
        <v>2</v>
      </c>
      <c r="E8" s="13">
        <v>30</v>
      </c>
      <c r="F8" s="6"/>
      <c r="G8" s="6"/>
      <c r="H8" s="127"/>
      <c r="I8" s="6"/>
    </row>
    <row r="9" spans="1:9" ht="19.5" thickBot="1">
      <c r="A9" s="8"/>
      <c r="B9" s="66" t="s">
        <v>6</v>
      </c>
      <c r="C9" s="15">
        <v>1</v>
      </c>
      <c r="D9" s="18">
        <f t="shared" ref="D9:D14" si="1">IF(C9=0,"",VALUE(LEFT(C9,1)))</f>
        <v>1</v>
      </c>
      <c r="E9" s="15">
        <v>15</v>
      </c>
      <c r="F9" s="6"/>
      <c r="G9" s="6"/>
      <c r="H9" s="128"/>
      <c r="I9" s="6"/>
    </row>
    <row r="10" spans="1:9" ht="19.5" thickBot="1">
      <c r="A10" s="8"/>
      <c r="B10" s="66" t="s">
        <v>19</v>
      </c>
      <c r="C10" s="67">
        <v>1</v>
      </c>
      <c r="D10" s="18">
        <f t="shared" si="1"/>
        <v>1</v>
      </c>
      <c r="E10" s="15">
        <v>30</v>
      </c>
      <c r="F10" s="6"/>
      <c r="G10" s="6"/>
      <c r="H10" s="128"/>
      <c r="I10" s="6"/>
    </row>
    <row r="11" spans="1:9" ht="33.75" thickBot="1">
      <c r="A11" s="8"/>
      <c r="B11" s="12" t="s">
        <v>20</v>
      </c>
      <c r="C11" s="15" t="s">
        <v>32</v>
      </c>
      <c r="D11" s="18">
        <f t="shared" si="1"/>
        <v>2</v>
      </c>
      <c r="E11" s="15">
        <v>45</v>
      </c>
      <c r="F11" s="6"/>
      <c r="G11" s="6"/>
      <c r="H11" s="128"/>
      <c r="I11" s="6"/>
    </row>
    <row r="12" spans="1:9" ht="19.5" thickBot="1">
      <c r="A12" s="8"/>
      <c r="B12" s="12" t="s">
        <v>21</v>
      </c>
      <c r="C12" s="15" t="s">
        <v>33</v>
      </c>
      <c r="D12" s="18">
        <f t="shared" si="1"/>
        <v>4</v>
      </c>
      <c r="E12" s="15">
        <v>90</v>
      </c>
      <c r="F12" s="6"/>
      <c r="G12" s="6"/>
      <c r="H12" s="128"/>
      <c r="I12" s="6"/>
    </row>
    <row r="13" spans="1:9" ht="19.5" thickBot="1">
      <c r="A13" s="8"/>
      <c r="B13" s="12" t="s">
        <v>22</v>
      </c>
      <c r="C13" s="15">
        <v>4</v>
      </c>
      <c r="D13" s="18">
        <f t="shared" si="1"/>
        <v>4</v>
      </c>
      <c r="E13" s="15">
        <v>60</v>
      </c>
      <c r="F13" s="6"/>
      <c r="G13" s="6"/>
      <c r="H13" s="128"/>
      <c r="I13" s="6"/>
    </row>
    <row r="14" spans="1:9" ht="19.5" thickBot="1">
      <c r="A14" s="8"/>
      <c r="B14" s="12" t="s">
        <v>23</v>
      </c>
      <c r="C14" s="15">
        <v>3</v>
      </c>
      <c r="D14" s="18">
        <f t="shared" si="1"/>
        <v>3</v>
      </c>
      <c r="E14" s="15">
        <v>45</v>
      </c>
      <c r="F14" s="6"/>
      <c r="G14" s="6"/>
      <c r="H14" s="128"/>
      <c r="I14" s="6"/>
    </row>
    <row r="15" spans="1:9" ht="30" customHeight="1" thickBot="1">
      <c r="A15" s="49" t="s">
        <v>7</v>
      </c>
      <c r="B15" s="25" t="s">
        <v>26</v>
      </c>
      <c r="C15" s="40">
        <f t="shared" ref="C15:H15" si="2">SUM(C16,C21,C33)</f>
        <v>38</v>
      </c>
      <c r="D15" s="3">
        <f t="shared" si="2"/>
        <v>38</v>
      </c>
      <c r="E15" s="3">
        <f t="shared" si="2"/>
        <v>45</v>
      </c>
      <c r="F15" s="3">
        <f t="shared" si="2"/>
        <v>266</v>
      </c>
      <c r="G15" s="3">
        <f t="shared" si="2"/>
        <v>405</v>
      </c>
      <c r="H15" s="126">
        <f t="shared" si="2"/>
        <v>19</v>
      </c>
      <c r="I15" s="24"/>
    </row>
    <row r="16" spans="1:9" ht="38.25" thickBot="1">
      <c r="A16" s="34" t="s">
        <v>8</v>
      </c>
      <c r="B16" s="5" t="s">
        <v>35</v>
      </c>
      <c r="C16" s="3">
        <f>D16</f>
        <v>10</v>
      </c>
      <c r="D16" s="3">
        <f>SUM(D17:D20)</f>
        <v>10</v>
      </c>
      <c r="E16" s="3">
        <f>SUM(E17:E20)</f>
        <v>0</v>
      </c>
      <c r="F16" s="3">
        <f>SUM(F17:F20)</f>
        <v>140</v>
      </c>
      <c r="G16" s="3">
        <f>SUM(G17:G20)</f>
        <v>0</v>
      </c>
      <c r="H16" s="126">
        <f>SUM(H17:H20)</f>
        <v>10</v>
      </c>
      <c r="I16" s="3"/>
    </row>
    <row r="17" spans="1:9" ht="19.5" thickBot="1">
      <c r="A17" s="8"/>
      <c r="B17" s="69" t="s">
        <v>69</v>
      </c>
      <c r="C17" s="52">
        <v>3</v>
      </c>
      <c r="D17" s="18">
        <f t="shared" ref="D17:D20" si="3">IF(C17=0,"",VALUE(LEFT(C17,1)))</f>
        <v>3</v>
      </c>
      <c r="E17" s="6"/>
      <c r="F17" s="32">
        <v>42</v>
      </c>
      <c r="G17" s="26" t="str">
        <f t="shared" ref="G17:G30" si="4">IF(B17=0,"",IF(LEFT(B17,2)="TT",C17*30,""))</f>
        <v/>
      </c>
      <c r="H17" s="128">
        <v>3</v>
      </c>
      <c r="I17" s="6">
        <f t="shared" ref="I17" si="5">C17-E17</f>
        <v>3</v>
      </c>
    </row>
    <row r="18" spans="1:9" ht="19.5" thickBot="1">
      <c r="A18" s="8"/>
      <c r="B18" s="70" t="s">
        <v>70</v>
      </c>
      <c r="C18" s="54">
        <v>2</v>
      </c>
      <c r="D18" s="18">
        <f t="shared" si="3"/>
        <v>2</v>
      </c>
      <c r="E18" s="6"/>
      <c r="F18" s="32">
        <v>28</v>
      </c>
      <c r="G18" s="26" t="str">
        <f t="shared" si="4"/>
        <v/>
      </c>
      <c r="H18" s="128">
        <v>2</v>
      </c>
      <c r="I18" s="6"/>
    </row>
    <row r="19" spans="1:9" ht="19.5" thickBot="1">
      <c r="A19" s="8"/>
      <c r="B19" s="70" t="s">
        <v>73</v>
      </c>
      <c r="C19" s="54">
        <v>3</v>
      </c>
      <c r="D19" s="18">
        <f t="shared" si="3"/>
        <v>3</v>
      </c>
      <c r="E19" s="6"/>
      <c r="F19" s="32">
        <v>42</v>
      </c>
      <c r="G19" s="26" t="str">
        <f t="shared" si="4"/>
        <v/>
      </c>
      <c r="H19" s="128">
        <v>3</v>
      </c>
      <c r="I19" s="6"/>
    </row>
    <row r="20" spans="1:9" ht="19.5" thickBot="1">
      <c r="A20" s="8"/>
      <c r="B20" s="68" t="s">
        <v>74</v>
      </c>
      <c r="C20" s="13">
        <v>2</v>
      </c>
      <c r="D20" s="18">
        <f t="shared" si="3"/>
        <v>2</v>
      </c>
      <c r="E20" s="6"/>
      <c r="F20" s="32">
        <v>28</v>
      </c>
      <c r="G20" s="26" t="str">
        <f t="shared" si="4"/>
        <v/>
      </c>
      <c r="H20" s="128">
        <v>2</v>
      </c>
      <c r="I20" s="6"/>
    </row>
    <row r="21" spans="1:9" ht="33.75" thickBot="1">
      <c r="A21" s="34" t="s">
        <v>9</v>
      </c>
      <c r="B21" s="55" t="s">
        <v>36</v>
      </c>
      <c r="C21" s="3">
        <f>D21</f>
        <v>26</v>
      </c>
      <c r="D21" s="3">
        <f>SUM(D22:D32)</f>
        <v>26</v>
      </c>
      <c r="E21" s="3">
        <f t="shared" ref="E21:H21" si="6">SUM(E22:E32)</f>
        <v>45</v>
      </c>
      <c r="F21" s="3">
        <f t="shared" si="6"/>
        <v>126</v>
      </c>
      <c r="G21" s="3">
        <f t="shared" si="6"/>
        <v>345</v>
      </c>
      <c r="H21" s="126">
        <f t="shared" si="6"/>
        <v>9</v>
      </c>
      <c r="I21" s="3"/>
    </row>
    <row r="22" spans="1:9" ht="19.5" thickBot="1">
      <c r="A22" s="8"/>
      <c r="B22" s="68" t="s">
        <v>75</v>
      </c>
      <c r="C22" s="57">
        <v>3</v>
      </c>
      <c r="D22" s="18">
        <f t="shared" ref="D22:D32" si="7">IF(C22=0,"",VALUE(LEFT(C22,1)))</f>
        <v>3</v>
      </c>
      <c r="E22" s="6"/>
      <c r="F22" s="32">
        <v>42</v>
      </c>
      <c r="G22" s="26" t="str">
        <f t="shared" si="4"/>
        <v/>
      </c>
      <c r="H22" s="128">
        <v>3</v>
      </c>
      <c r="I22" s="6"/>
    </row>
    <row r="23" spans="1:9" ht="19.5" thickBot="1">
      <c r="A23" s="8"/>
      <c r="B23" s="68" t="s">
        <v>76</v>
      </c>
      <c r="C23" s="72">
        <v>3</v>
      </c>
      <c r="D23" s="18">
        <f t="shared" si="7"/>
        <v>3</v>
      </c>
      <c r="E23" s="6"/>
      <c r="F23" s="32">
        <v>42</v>
      </c>
      <c r="G23" s="26" t="str">
        <f t="shared" si="4"/>
        <v/>
      </c>
      <c r="H23" s="128">
        <v>3</v>
      </c>
      <c r="I23" s="6"/>
    </row>
    <row r="24" spans="1:9" ht="19.5" thickBot="1">
      <c r="A24" s="8"/>
      <c r="B24" s="73" t="s">
        <v>77</v>
      </c>
      <c r="C24" s="72">
        <v>3</v>
      </c>
      <c r="D24" s="18">
        <f t="shared" si="7"/>
        <v>3</v>
      </c>
      <c r="E24" s="6"/>
      <c r="F24" s="32">
        <v>42</v>
      </c>
      <c r="G24" s="26" t="str">
        <f t="shared" si="4"/>
        <v/>
      </c>
      <c r="H24" s="128">
        <v>3</v>
      </c>
      <c r="I24" s="6"/>
    </row>
    <row r="25" spans="1:9" ht="19.5" thickBot="1">
      <c r="A25" s="8"/>
      <c r="B25" s="71" t="s">
        <v>78</v>
      </c>
      <c r="C25" s="57">
        <v>1</v>
      </c>
      <c r="D25" s="18">
        <f t="shared" si="7"/>
        <v>1</v>
      </c>
      <c r="E25" s="6"/>
      <c r="F25" s="32" t="str">
        <f t="shared" ref="F17:F30" si="8">IF(B25=0,"",IF(LEFT(B25,2)="TT","",C25*15))</f>
        <v/>
      </c>
      <c r="G25" s="26">
        <f t="shared" si="4"/>
        <v>30</v>
      </c>
      <c r="H25" s="128"/>
      <c r="I25" s="6"/>
    </row>
    <row r="26" spans="1:9" ht="19.5" thickBot="1">
      <c r="A26" s="8"/>
      <c r="B26" s="71" t="s">
        <v>79</v>
      </c>
      <c r="C26" s="57">
        <v>1</v>
      </c>
      <c r="D26" s="18">
        <f t="shared" si="7"/>
        <v>1</v>
      </c>
      <c r="E26" s="6"/>
      <c r="F26" s="32" t="str">
        <f t="shared" si="8"/>
        <v/>
      </c>
      <c r="G26" s="26">
        <f t="shared" si="4"/>
        <v>30</v>
      </c>
      <c r="H26" s="128"/>
      <c r="I26" s="6"/>
    </row>
    <row r="27" spans="1:9" ht="19.5" thickBot="1">
      <c r="A27" s="8"/>
      <c r="B27" s="71" t="s">
        <v>90</v>
      </c>
      <c r="C27" s="72">
        <v>2</v>
      </c>
      <c r="D27" s="18">
        <f t="shared" si="7"/>
        <v>2</v>
      </c>
      <c r="E27" s="6"/>
      <c r="F27" s="32" t="str">
        <f t="shared" si="8"/>
        <v/>
      </c>
      <c r="G27" s="26">
        <f t="shared" si="4"/>
        <v>60</v>
      </c>
      <c r="H27" s="128"/>
      <c r="I27" s="6"/>
    </row>
    <row r="28" spans="1:9" ht="19.5" thickBot="1">
      <c r="A28" s="8"/>
      <c r="B28" s="71" t="s">
        <v>91</v>
      </c>
      <c r="C28" s="72">
        <v>2</v>
      </c>
      <c r="D28" s="18">
        <f t="shared" si="7"/>
        <v>2</v>
      </c>
      <c r="E28" s="6"/>
      <c r="F28" s="32" t="str">
        <f t="shared" si="8"/>
        <v/>
      </c>
      <c r="G28" s="26">
        <f t="shared" si="4"/>
        <v>60</v>
      </c>
      <c r="H28" s="128"/>
      <c r="I28" s="6"/>
    </row>
    <row r="29" spans="1:9" ht="19.5" thickBot="1">
      <c r="A29" s="8"/>
      <c r="B29" s="71" t="s">
        <v>94</v>
      </c>
      <c r="C29" s="72">
        <v>2</v>
      </c>
      <c r="D29" s="18">
        <f t="shared" si="7"/>
        <v>2</v>
      </c>
      <c r="E29" s="6"/>
      <c r="F29" s="32" t="str">
        <f t="shared" si="8"/>
        <v/>
      </c>
      <c r="G29" s="26">
        <f t="shared" si="4"/>
        <v>60</v>
      </c>
      <c r="H29" s="128"/>
      <c r="I29" s="6"/>
    </row>
    <row r="30" spans="1:9" ht="19.5" thickBot="1">
      <c r="A30" s="8"/>
      <c r="B30" s="71" t="s">
        <v>81</v>
      </c>
      <c r="C30" s="74">
        <v>2</v>
      </c>
      <c r="D30" s="18">
        <f t="shared" si="7"/>
        <v>2</v>
      </c>
      <c r="E30" s="6"/>
      <c r="F30" s="32" t="str">
        <f t="shared" si="8"/>
        <v/>
      </c>
      <c r="G30" s="26">
        <f t="shared" si="4"/>
        <v>60</v>
      </c>
      <c r="H30" s="128"/>
      <c r="I30" s="6"/>
    </row>
    <row r="31" spans="1:9" ht="19.5" thickBot="1">
      <c r="A31" s="8"/>
      <c r="B31" s="65" t="s">
        <v>63</v>
      </c>
      <c r="C31" s="75">
        <v>1</v>
      </c>
      <c r="D31" s="18">
        <f t="shared" si="7"/>
        <v>1</v>
      </c>
      <c r="E31" s="6">
        <v>45</v>
      </c>
      <c r="F31" s="6"/>
      <c r="G31" s="6">
        <f>E31</f>
        <v>45</v>
      </c>
      <c r="H31" s="128"/>
      <c r="I31" s="6"/>
    </row>
    <row r="32" spans="1:9" ht="19.5" thickBot="1">
      <c r="A32" s="8"/>
      <c r="B32" s="66" t="s">
        <v>64</v>
      </c>
      <c r="C32" s="76">
        <v>6</v>
      </c>
      <c r="D32" s="18">
        <f t="shared" si="7"/>
        <v>6</v>
      </c>
      <c r="E32" s="6"/>
      <c r="F32" s="6"/>
      <c r="G32" s="6"/>
      <c r="H32" s="128"/>
      <c r="I32" s="6"/>
    </row>
    <row r="33" spans="1:9" ht="38.25" thickBot="1">
      <c r="A33" s="34" t="s">
        <v>27</v>
      </c>
      <c r="B33" s="5" t="s">
        <v>37</v>
      </c>
      <c r="C33" s="3">
        <f>D33</f>
        <v>2</v>
      </c>
      <c r="D33" s="3">
        <f>SUM(D34:D34)</f>
        <v>2</v>
      </c>
      <c r="E33" s="3">
        <f>SUM(E34:E34)</f>
        <v>0</v>
      </c>
      <c r="F33" s="3">
        <f>SUM(F34:F34)</f>
        <v>0</v>
      </c>
      <c r="G33" s="3">
        <f>SUM(G34:G34)</f>
        <v>60</v>
      </c>
      <c r="H33" s="126">
        <f>SUM(H34:H34)</f>
        <v>0</v>
      </c>
      <c r="I33" s="3"/>
    </row>
    <row r="34" spans="1:9" ht="38.25" thickBot="1">
      <c r="A34" s="8"/>
      <c r="B34" s="4" t="s">
        <v>93</v>
      </c>
      <c r="C34" s="6">
        <v>2</v>
      </c>
      <c r="D34" s="18">
        <f t="shared" ref="D34" si="9">IF(C34=0,"",VALUE(LEFT(C34,1)))</f>
        <v>2</v>
      </c>
      <c r="E34" s="6"/>
      <c r="F34" s="32" t="str">
        <f t="shared" ref="F34" si="10">IF(B34=0,"",IF(LEFT(B34,2)="TT","",C34*15))</f>
        <v/>
      </c>
      <c r="G34" s="26">
        <f t="shared" ref="G34" si="11">IF(B34=0,"",IF(LEFT(B34,2)="TT",C34*30,""))</f>
        <v>60</v>
      </c>
      <c r="H34" s="128"/>
      <c r="I34" s="6"/>
    </row>
    <row r="35" spans="1:9" ht="19.5" thickBot="1">
      <c r="A35" s="10"/>
      <c r="B35" s="5" t="s">
        <v>10</v>
      </c>
      <c r="C35" s="3">
        <f t="shared" ref="C35:H35" si="12">SUM(C7,C16,C21,C33)</f>
        <v>55</v>
      </c>
      <c r="D35" s="3">
        <f t="shared" si="12"/>
        <v>55</v>
      </c>
      <c r="E35" s="3">
        <f t="shared" si="12"/>
        <v>360</v>
      </c>
      <c r="F35" s="3">
        <f t="shared" si="12"/>
        <v>266</v>
      </c>
      <c r="G35" s="3">
        <f t="shared" si="12"/>
        <v>405</v>
      </c>
      <c r="H35" s="126">
        <f t="shared" si="12"/>
        <v>19</v>
      </c>
      <c r="I35" s="3"/>
    </row>
    <row r="36" spans="1:9" ht="18.75">
      <c r="A36" s="1"/>
      <c r="B36" t="s">
        <v>34</v>
      </c>
      <c r="C36" s="35">
        <v>55</v>
      </c>
    </row>
    <row r="37" spans="1:9" ht="27.75" thickBot="1">
      <c r="B37" s="25" t="s">
        <v>26</v>
      </c>
      <c r="C37" s="3">
        <f t="shared" ref="C37:H37" si="13">SUM(C16,C21,C33)</f>
        <v>38</v>
      </c>
      <c r="D37" s="3">
        <f t="shared" si="13"/>
        <v>38</v>
      </c>
      <c r="E37" s="3">
        <f t="shared" si="13"/>
        <v>45</v>
      </c>
      <c r="F37" s="3">
        <f t="shared" si="13"/>
        <v>266</v>
      </c>
      <c r="G37" s="3">
        <f t="shared" si="13"/>
        <v>405</v>
      </c>
      <c r="H37" s="126">
        <f t="shared" si="13"/>
        <v>19</v>
      </c>
    </row>
    <row r="38" spans="1:9" ht="15.75" thickBot="1">
      <c r="E38" s="27">
        <f>E37</f>
        <v>45</v>
      </c>
      <c r="F38" s="28">
        <f>F37</f>
        <v>266</v>
      </c>
      <c r="G38" s="28">
        <f>G37</f>
        <v>405</v>
      </c>
    </row>
    <row r="39" spans="1:9" ht="15.75" thickBot="1">
      <c r="E39" s="29" t="s">
        <v>66</v>
      </c>
      <c r="F39" s="30" t="s">
        <v>67</v>
      </c>
      <c r="G39" s="30" t="s">
        <v>68</v>
      </c>
    </row>
    <row r="41" spans="1:9">
      <c r="F41" s="31">
        <f>G38/(F38+G38)</f>
        <v>0.60357675111773468</v>
      </c>
    </row>
  </sheetData>
  <mergeCells count="12">
    <mergeCell ref="G5:G6"/>
    <mergeCell ref="H5:H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6"/>
  <sheetViews>
    <sheetView topLeftCell="A27" zoomScaleNormal="100" workbookViewId="0">
      <selection activeCell="H44" sqref="H44"/>
    </sheetView>
  </sheetViews>
  <sheetFormatPr defaultRowHeight="15"/>
  <cols>
    <col min="1" max="1" width="16.42578125" customWidth="1"/>
    <col min="2" max="2" width="27.85546875" customWidth="1"/>
    <col min="3" max="4" width="9.42578125" customWidth="1"/>
    <col min="5" max="5" width="9.140625" style="7"/>
    <col min="7" max="7" width="18.85546875" customWidth="1"/>
    <col min="12" max="12" width="32.140625" customWidth="1"/>
  </cols>
  <sheetData>
    <row r="1" spans="1:9" ht="27" customHeight="1" thickBot="1">
      <c r="A1" s="86" t="s">
        <v>39</v>
      </c>
      <c r="B1" s="86"/>
      <c r="C1" s="86"/>
      <c r="D1" s="86"/>
      <c r="E1" s="86"/>
      <c r="F1" s="86"/>
      <c r="G1" s="86"/>
      <c r="H1" s="86"/>
      <c r="I1" s="86"/>
    </row>
    <row r="2" spans="1:9" ht="15.75" hidden="1" thickBot="1">
      <c r="A2" s="87" t="s">
        <v>11</v>
      </c>
      <c r="B2" s="87"/>
      <c r="C2" s="87"/>
      <c r="D2" s="87"/>
      <c r="E2" s="87"/>
      <c r="F2" s="87"/>
      <c r="G2" s="87"/>
      <c r="H2" s="87"/>
      <c r="I2" s="87"/>
    </row>
    <row r="3" spans="1:9" ht="19.5" thickBot="1">
      <c r="A3" s="107" t="s">
        <v>13</v>
      </c>
      <c r="B3" s="107" t="s">
        <v>14</v>
      </c>
      <c r="C3" s="84" t="s">
        <v>0</v>
      </c>
      <c r="D3" s="110"/>
      <c r="E3" s="110"/>
      <c r="F3" s="110"/>
      <c r="G3" s="110"/>
      <c r="H3" s="110"/>
      <c r="I3" s="85"/>
    </row>
    <row r="4" spans="1:9" ht="19.5" thickBot="1">
      <c r="A4" s="108"/>
      <c r="B4" s="108"/>
      <c r="C4" s="105" t="s">
        <v>15</v>
      </c>
      <c r="D4" s="112" t="s">
        <v>15</v>
      </c>
      <c r="E4" s="115" t="s">
        <v>16</v>
      </c>
      <c r="F4" s="116"/>
      <c r="G4" s="116"/>
      <c r="H4" s="117"/>
      <c r="I4" s="105" t="s">
        <v>18</v>
      </c>
    </row>
    <row r="5" spans="1:9" ht="18.75" customHeight="1">
      <c r="A5" s="108"/>
      <c r="B5" s="108"/>
      <c r="C5" s="111"/>
      <c r="D5" s="113"/>
      <c r="E5" s="105" t="s">
        <v>12</v>
      </c>
      <c r="F5" s="9" t="s">
        <v>1</v>
      </c>
      <c r="G5" s="103" t="s">
        <v>17</v>
      </c>
      <c r="H5" s="105" t="s">
        <v>3</v>
      </c>
      <c r="I5" s="111"/>
    </row>
    <row r="6" spans="1:9" ht="31.5" customHeight="1" thickBot="1">
      <c r="A6" s="109"/>
      <c r="B6" s="109"/>
      <c r="C6" s="106"/>
      <c r="D6" s="114"/>
      <c r="E6" s="106"/>
      <c r="F6" s="6" t="s">
        <v>2</v>
      </c>
      <c r="G6" s="104"/>
      <c r="H6" s="106"/>
      <c r="I6" s="106"/>
    </row>
    <row r="7" spans="1:9" ht="22.5" customHeight="1" thickBot="1">
      <c r="A7" s="2" t="s">
        <v>4</v>
      </c>
      <c r="B7" s="118" t="s">
        <v>25</v>
      </c>
      <c r="C7" s="119"/>
      <c r="D7" s="119"/>
      <c r="E7" s="119"/>
      <c r="F7" s="119"/>
      <c r="G7" s="119"/>
      <c r="H7" s="119"/>
      <c r="I7" s="120"/>
    </row>
    <row r="8" spans="1:9" ht="21.75" customHeight="1" thickBot="1">
      <c r="A8" s="2" t="s">
        <v>4</v>
      </c>
      <c r="B8" s="21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>
      <c r="A9" s="8"/>
      <c r="B9" s="11" t="s">
        <v>5</v>
      </c>
      <c r="C9" s="13">
        <v>2</v>
      </c>
      <c r="D9" s="18">
        <f>IF(C9=0,"",VALUE(LEFT(C9,1)))</f>
        <v>2</v>
      </c>
      <c r="E9" s="13">
        <v>30</v>
      </c>
      <c r="F9" s="6"/>
      <c r="G9" s="6"/>
      <c r="H9" s="20"/>
      <c r="I9" s="6"/>
    </row>
    <row r="10" spans="1:9" ht="19.5" thickBot="1">
      <c r="A10" s="8"/>
      <c r="B10" s="12" t="s">
        <v>6</v>
      </c>
      <c r="C10" s="15">
        <v>1</v>
      </c>
      <c r="D10" s="18">
        <f t="shared" ref="D10:D15" si="1">IF(C10=0,"",VALUE(LEFT(C10,1)))</f>
        <v>1</v>
      </c>
      <c r="E10" s="15">
        <v>15</v>
      </c>
      <c r="F10" s="6"/>
      <c r="G10" s="6"/>
      <c r="H10" s="6"/>
      <c r="I10" s="6"/>
    </row>
    <row r="11" spans="1:9" ht="19.5" thickBot="1">
      <c r="A11" s="8"/>
      <c r="B11" s="12" t="s">
        <v>19</v>
      </c>
      <c r="C11" s="15">
        <v>1</v>
      </c>
      <c r="D11" s="18">
        <f t="shared" si="1"/>
        <v>1</v>
      </c>
      <c r="E11" s="15">
        <v>30</v>
      </c>
      <c r="F11" s="6"/>
      <c r="G11" s="6"/>
      <c r="H11" s="6"/>
      <c r="I11" s="6"/>
    </row>
    <row r="12" spans="1:9" ht="33.75" thickBot="1">
      <c r="A12" s="8"/>
      <c r="B12" s="12" t="s">
        <v>20</v>
      </c>
      <c r="C12" s="23" t="s">
        <v>40</v>
      </c>
      <c r="D12" s="18">
        <f t="shared" si="1"/>
        <v>5</v>
      </c>
      <c r="E12" s="15">
        <v>120</v>
      </c>
      <c r="F12" s="6"/>
      <c r="G12" s="6"/>
      <c r="H12" s="6"/>
      <c r="I12" s="6"/>
    </row>
    <row r="13" spans="1:9" ht="19.5" thickBot="1">
      <c r="A13" s="8"/>
      <c r="B13" s="12" t="s">
        <v>21</v>
      </c>
      <c r="C13" s="15" t="s">
        <v>33</v>
      </c>
      <c r="D13" s="18">
        <f t="shared" si="1"/>
        <v>4</v>
      </c>
      <c r="E13" s="15">
        <v>90</v>
      </c>
      <c r="F13" s="6"/>
      <c r="G13" s="6"/>
      <c r="H13" s="6"/>
      <c r="I13" s="6"/>
    </row>
    <row r="14" spans="1:9" ht="19.5" thickBot="1">
      <c r="A14" s="8"/>
      <c r="B14" s="12" t="s">
        <v>22</v>
      </c>
      <c r="C14" s="15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19.5" thickBot="1">
      <c r="A15" s="8"/>
      <c r="B15" s="12" t="s">
        <v>23</v>
      </c>
      <c r="C15" s="15">
        <v>3</v>
      </c>
      <c r="D15" s="18">
        <f t="shared" si="1"/>
        <v>3</v>
      </c>
      <c r="E15" s="15">
        <v>45</v>
      </c>
      <c r="F15" s="6"/>
      <c r="G15" s="6"/>
      <c r="H15" s="6"/>
      <c r="I15" s="6"/>
    </row>
    <row r="16" spans="1:9" ht="23.25" customHeight="1" thickBot="1">
      <c r="A16" s="2" t="s">
        <v>7</v>
      </c>
      <c r="B16" s="121" t="s">
        <v>26</v>
      </c>
      <c r="C16" s="122"/>
      <c r="D16" s="122"/>
      <c r="E16" s="122"/>
      <c r="F16" s="122"/>
      <c r="G16" s="122"/>
      <c r="H16" s="122"/>
      <c r="I16" s="123"/>
    </row>
    <row r="17" spans="1:13" ht="35.25" customHeight="1" thickBot="1">
      <c r="A17" s="2">
        <v>45</v>
      </c>
      <c r="B17" s="25" t="s">
        <v>26</v>
      </c>
      <c r="C17" s="40">
        <f t="shared" ref="C17:H17" si="2">SUM(C18,C26,C38)</f>
        <v>45</v>
      </c>
      <c r="D17" s="3">
        <f t="shared" si="2"/>
        <v>45</v>
      </c>
      <c r="E17" s="3">
        <f t="shared" si="2"/>
        <v>45</v>
      </c>
      <c r="F17" s="3">
        <f t="shared" si="2"/>
        <v>378</v>
      </c>
      <c r="G17" s="3">
        <f t="shared" si="2"/>
        <v>405</v>
      </c>
      <c r="H17" s="3">
        <f t="shared" si="2"/>
        <v>27</v>
      </c>
      <c r="I17" s="24"/>
      <c r="L17" s="52"/>
    </row>
    <row r="18" spans="1:13" ht="38.25" thickBot="1">
      <c r="A18" s="8" t="s">
        <v>8</v>
      </c>
      <c r="B18" s="4" t="s">
        <v>28</v>
      </c>
      <c r="C18" s="3">
        <f>D18</f>
        <v>17</v>
      </c>
      <c r="D18" s="3">
        <f>SUM(D19:D25)</f>
        <v>17</v>
      </c>
      <c r="E18" s="3">
        <f>SUM(E19:E25)</f>
        <v>0</v>
      </c>
      <c r="F18" s="3">
        <f>SUM(F19:F25)</f>
        <v>252</v>
      </c>
      <c r="G18" s="3">
        <f>SUM(G19:G25)</f>
        <v>0</v>
      </c>
      <c r="H18" s="3">
        <f>SUM(H19:H25)</f>
        <v>18</v>
      </c>
      <c r="I18" s="3"/>
      <c r="L18" s="54"/>
    </row>
    <row r="19" spans="1:13" ht="19.5" thickBot="1">
      <c r="A19" s="8"/>
      <c r="B19" s="78" t="s">
        <v>69</v>
      </c>
      <c r="C19" s="54">
        <v>5</v>
      </c>
      <c r="D19" s="18">
        <f t="shared" ref="D19:D23" si="3">IF(C19=0,"",VALUE(LEFT(C19,1)))</f>
        <v>5</v>
      </c>
      <c r="E19" s="6"/>
      <c r="F19" s="32">
        <v>70</v>
      </c>
      <c r="G19" s="26" t="str">
        <f>IF(L24=0,"",IF(LEFT(L24,2)="TT",M24*30,""))</f>
        <v/>
      </c>
      <c r="H19" s="6">
        <v>5</v>
      </c>
      <c r="I19" s="6">
        <f>M24-E19</f>
        <v>0</v>
      </c>
      <c r="L19" s="51"/>
      <c r="M19" s="52"/>
    </row>
    <row r="20" spans="1:13" ht="19.5" thickBot="1">
      <c r="A20" s="8"/>
      <c r="B20" s="70" t="s">
        <v>70</v>
      </c>
      <c r="C20" s="54">
        <v>2</v>
      </c>
      <c r="D20" s="18">
        <f t="shared" si="3"/>
        <v>2</v>
      </c>
      <c r="E20" s="6"/>
      <c r="F20" s="32">
        <v>28</v>
      </c>
      <c r="G20" s="26" t="str">
        <f>IF(L25=0,"",IF(LEFT(L25,2)="TT",M25*30,""))</f>
        <v/>
      </c>
      <c r="H20" s="6">
        <v>2</v>
      </c>
      <c r="I20" s="6">
        <f>M25-E20</f>
        <v>0</v>
      </c>
      <c r="L20" s="53"/>
      <c r="M20" s="54"/>
    </row>
    <row r="21" spans="1:13" ht="19.5" thickBot="1">
      <c r="A21" s="8"/>
      <c r="B21" s="70" t="s">
        <v>73</v>
      </c>
      <c r="C21" s="54">
        <v>4</v>
      </c>
      <c r="D21" s="18">
        <f t="shared" si="3"/>
        <v>4</v>
      </c>
      <c r="E21" s="6"/>
      <c r="F21" s="32">
        <v>70</v>
      </c>
      <c r="G21" s="26" t="str">
        <f>IF(B19=0,"",IF(LEFT(B19,2)="TT",C19*30,""))</f>
        <v/>
      </c>
      <c r="H21" s="6">
        <v>5</v>
      </c>
      <c r="I21" s="6"/>
      <c r="L21" s="53"/>
      <c r="M21" s="54"/>
    </row>
    <row r="22" spans="1:13" ht="19.5" thickBot="1">
      <c r="A22" s="8"/>
      <c r="B22" s="77" t="s">
        <v>95</v>
      </c>
      <c r="C22" s="52">
        <v>3</v>
      </c>
      <c r="D22" s="18">
        <f t="shared" si="3"/>
        <v>3</v>
      </c>
      <c r="E22" s="6"/>
      <c r="F22" s="32">
        <v>42</v>
      </c>
      <c r="G22" s="26" t="str">
        <f t="shared" ref="G22:G23" si="4">IF(B22=0,"",IF(LEFT(B22,2)="TT",C22*30,""))</f>
        <v/>
      </c>
      <c r="H22" s="6">
        <v>3</v>
      </c>
      <c r="I22" s="6"/>
      <c r="L22" s="39"/>
      <c r="M22" s="13"/>
    </row>
    <row r="23" spans="1:13" ht="19.5" thickBot="1">
      <c r="A23" s="8"/>
      <c r="B23" s="78" t="s">
        <v>96</v>
      </c>
      <c r="C23" s="54">
        <v>3</v>
      </c>
      <c r="D23" s="18">
        <f t="shared" si="3"/>
        <v>3</v>
      </c>
      <c r="E23" s="6"/>
      <c r="F23" s="32">
        <v>42</v>
      </c>
      <c r="G23" s="26" t="str">
        <f t="shared" si="4"/>
        <v/>
      </c>
      <c r="H23" s="6">
        <v>3</v>
      </c>
      <c r="I23" s="6"/>
    </row>
    <row r="24" spans="1:13" ht="19.5" thickBot="1">
      <c r="A24" s="8"/>
      <c r="B24" s="59"/>
      <c r="C24" s="54"/>
      <c r="D24" s="18"/>
      <c r="E24" s="6"/>
      <c r="F24" s="32"/>
      <c r="G24" s="26"/>
      <c r="H24" s="6"/>
      <c r="I24" s="6"/>
      <c r="L24" s="58"/>
      <c r="M24" s="52"/>
    </row>
    <row r="25" spans="1:13" ht="19.5" thickBot="1">
      <c r="A25" s="8"/>
      <c r="B25" s="4"/>
      <c r="C25" s="6"/>
      <c r="D25" s="18"/>
      <c r="E25" s="6"/>
      <c r="F25" s="32"/>
      <c r="G25" s="26"/>
      <c r="H25" s="6"/>
      <c r="I25" s="6"/>
      <c r="J25">
        <v>3</v>
      </c>
      <c r="L25" s="60"/>
      <c r="M25" s="61"/>
    </row>
    <row r="26" spans="1:13" ht="33.75" thickBot="1">
      <c r="A26" s="8" t="s">
        <v>9</v>
      </c>
      <c r="B26" s="22" t="s">
        <v>36</v>
      </c>
      <c r="C26" s="3">
        <f>D26</f>
        <v>26</v>
      </c>
      <c r="D26" s="3">
        <f>SUM(D27:D37)</f>
        <v>26</v>
      </c>
      <c r="E26" s="3">
        <f t="shared" ref="E26:H26" si="5">SUM(E27:E37)</f>
        <v>45</v>
      </c>
      <c r="F26" s="3">
        <f t="shared" si="5"/>
        <v>126</v>
      </c>
      <c r="G26" s="3">
        <f t="shared" si="5"/>
        <v>345</v>
      </c>
      <c r="H26" s="3">
        <f t="shared" si="5"/>
        <v>9</v>
      </c>
      <c r="I26" s="3"/>
    </row>
    <row r="27" spans="1:13" ht="19.5" thickBot="1">
      <c r="A27" s="8"/>
      <c r="B27" s="68" t="s">
        <v>75</v>
      </c>
      <c r="C27" s="57">
        <v>3</v>
      </c>
      <c r="D27" s="18">
        <f t="shared" ref="D27:D37" si="6">IF(C27=0,"",VALUE(LEFT(C27,1)))</f>
        <v>3</v>
      </c>
      <c r="E27" s="6"/>
      <c r="F27" s="32">
        <v>42</v>
      </c>
      <c r="G27" s="26" t="str">
        <f>IF(B27=0,"",IF(LEFT(B27,2)="TT",C27*30,""))</f>
        <v/>
      </c>
      <c r="H27" s="6">
        <v>3</v>
      </c>
      <c r="I27" s="6"/>
      <c r="L27" s="39"/>
      <c r="M27" s="57"/>
    </row>
    <row r="28" spans="1:13" ht="19.5" thickBot="1">
      <c r="A28" s="8"/>
      <c r="B28" s="68" t="s">
        <v>76</v>
      </c>
      <c r="C28" s="72">
        <v>3</v>
      </c>
      <c r="D28" s="18">
        <f t="shared" si="6"/>
        <v>3</v>
      </c>
      <c r="E28" s="6"/>
      <c r="F28" s="32">
        <v>42</v>
      </c>
      <c r="G28" s="26" t="str">
        <f t="shared" ref="G28:G35" si="7">IF(B28=0,"",IF(LEFT(B28,2)="TT",C28*30,""))</f>
        <v/>
      </c>
      <c r="H28" s="6">
        <v>3</v>
      </c>
      <c r="I28" s="6"/>
      <c r="L28" s="39"/>
      <c r="M28" s="57"/>
    </row>
    <row r="29" spans="1:13" ht="19.5" thickBot="1">
      <c r="A29" s="8"/>
      <c r="B29" s="73" t="s">
        <v>77</v>
      </c>
      <c r="C29" s="72">
        <v>3</v>
      </c>
      <c r="D29" s="18">
        <f t="shared" si="6"/>
        <v>3</v>
      </c>
      <c r="E29" s="6"/>
      <c r="F29" s="32">
        <v>42</v>
      </c>
      <c r="G29" s="26" t="str">
        <f t="shared" si="7"/>
        <v/>
      </c>
      <c r="H29" s="6">
        <v>3</v>
      </c>
      <c r="I29" s="6"/>
      <c r="L29" s="56"/>
      <c r="M29" s="57"/>
    </row>
    <row r="30" spans="1:13" ht="19.5" thickBot="1">
      <c r="A30" s="8"/>
      <c r="B30" s="71" t="s">
        <v>78</v>
      </c>
      <c r="C30" s="72">
        <v>1</v>
      </c>
      <c r="D30" s="18">
        <f t="shared" si="6"/>
        <v>1</v>
      </c>
      <c r="E30" s="6"/>
      <c r="F30" s="32" t="str">
        <f t="shared" ref="F22:F35" si="8">IF(B30=0,"",IF(LEFT(B30,2)="TT","",C30*15))</f>
        <v/>
      </c>
      <c r="G30" s="26">
        <f t="shared" si="7"/>
        <v>30</v>
      </c>
      <c r="H30" s="6"/>
      <c r="I30" s="6"/>
      <c r="L30" s="36"/>
      <c r="M30" s="57"/>
    </row>
    <row r="31" spans="1:13" ht="19.5" thickBot="1">
      <c r="A31" s="8"/>
      <c r="B31" s="71" t="s">
        <v>79</v>
      </c>
      <c r="C31" s="72">
        <v>1</v>
      </c>
      <c r="D31" s="18">
        <f t="shared" si="6"/>
        <v>1</v>
      </c>
      <c r="E31" s="6"/>
      <c r="F31" s="32" t="str">
        <f t="shared" si="8"/>
        <v/>
      </c>
      <c r="G31" s="26">
        <f t="shared" si="7"/>
        <v>30</v>
      </c>
      <c r="H31" s="6"/>
      <c r="I31" s="6"/>
      <c r="L31" s="36"/>
      <c r="M31" s="57"/>
    </row>
    <row r="32" spans="1:13" ht="19.5" thickBot="1">
      <c r="A32" s="8"/>
      <c r="B32" s="71" t="s">
        <v>90</v>
      </c>
      <c r="C32" s="72">
        <v>2</v>
      </c>
      <c r="D32" s="18">
        <f t="shared" si="6"/>
        <v>2</v>
      </c>
      <c r="E32" s="6"/>
      <c r="F32" s="32" t="str">
        <f t="shared" si="8"/>
        <v/>
      </c>
      <c r="G32" s="26">
        <f t="shared" si="7"/>
        <v>60</v>
      </c>
      <c r="H32" s="6"/>
      <c r="I32" s="6"/>
      <c r="L32" s="36"/>
      <c r="M32" s="57"/>
    </row>
    <row r="33" spans="1:13" ht="19.5" thickBot="1">
      <c r="A33" s="8"/>
      <c r="B33" s="71" t="s">
        <v>91</v>
      </c>
      <c r="C33" s="72">
        <v>2</v>
      </c>
      <c r="D33" s="18">
        <f t="shared" si="6"/>
        <v>2</v>
      </c>
      <c r="E33" s="6"/>
      <c r="F33" s="32" t="str">
        <f t="shared" si="8"/>
        <v/>
      </c>
      <c r="G33" s="26">
        <f t="shared" si="7"/>
        <v>60</v>
      </c>
      <c r="H33" s="6"/>
      <c r="I33" s="6"/>
      <c r="L33" s="36"/>
      <c r="M33" s="57"/>
    </row>
    <row r="34" spans="1:13" ht="19.5" thickBot="1">
      <c r="A34" s="8"/>
      <c r="B34" s="71" t="s">
        <v>94</v>
      </c>
      <c r="C34" s="72">
        <v>2</v>
      </c>
      <c r="D34" s="18">
        <f t="shared" si="6"/>
        <v>2</v>
      </c>
      <c r="E34" s="6"/>
      <c r="F34" s="32" t="str">
        <f t="shared" si="8"/>
        <v/>
      </c>
      <c r="G34" s="26">
        <f t="shared" si="7"/>
        <v>60</v>
      </c>
      <c r="H34" s="6"/>
      <c r="I34" s="6"/>
      <c r="L34" s="36"/>
      <c r="M34" s="57"/>
    </row>
    <row r="35" spans="1:13" ht="19.5" thickBot="1">
      <c r="A35" s="8"/>
      <c r="B35" s="71" t="s">
        <v>81</v>
      </c>
      <c r="C35" s="74">
        <v>2</v>
      </c>
      <c r="D35" s="18">
        <f t="shared" si="6"/>
        <v>2</v>
      </c>
      <c r="E35" s="6"/>
      <c r="F35" s="32" t="str">
        <f t="shared" si="8"/>
        <v/>
      </c>
      <c r="G35" s="26">
        <f t="shared" si="7"/>
        <v>60</v>
      </c>
      <c r="H35" s="6"/>
      <c r="I35" s="6"/>
      <c r="L35" s="36"/>
      <c r="M35" s="43"/>
    </row>
    <row r="36" spans="1:13" ht="19.5" thickBot="1">
      <c r="A36" s="8"/>
      <c r="B36" s="65" t="s">
        <v>63</v>
      </c>
      <c r="C36" s="75">
        <v>1</v>
      </c>
      <c r="D36" s="18">
        <f t="shared" si="6"/>
        <v>1</v>
      </c>
      <c r="E36" s="6">
        <v>45</v>
      </c>
      <c r="F36" s="6"/>
      <c r="G36" s="6">
        <f>E36</f>
        <v>45</v>
      </c>
      <c r="H36" s="6"/>
      <c r="I36" s="6"/>
    </row>
    <row r="37" spans="1:13" ht="19.5" thickBot="1">
      <c r="A37" s="8"/>
      <c r="B37" s="66" t="s">
        <v>64</v>
      </c>
      <c r="C37" s="76">
        <v>6</v>
      </c>
      <c r="D37" s="18">
        <f t="shared" si="6"/>
        <v>6</v>
      </c>
      <c r="E37" s="6"/>
      <c r="F37" s="6"/>
      <c r="G37" s="6"/>
      <c r="H37" s="6"/>
      <c r="I37" s="6"/>
    </row>
    <row r="38" spans="1:13" ht="38.25" thickBot="1">
      <c r="A38" s="8" t="s">
        <v>27</v>
      </c>
      <c r="B38" s="4" t="s">
        <v>37</v>
      </c>
      <c r="C38" s="3">
        <f>D38</f>
        <v>2</v>
      </c>
      <c r="D38" s="3">
        <f>SUM(D39:D39)</f>
        <v>2</v>
      </c>
      <c r="E38" s="3">
        <f>SUM(E39:E39)</f>
        <v>0</v>
      </c>
      <c r="F38" s="3">
        <f>SUM(F39:F39)</f>
        <v>0</v>
      </c>
      <c r="G38" s="3">
        <f>SUM(G39:G39)</f>
        <v>60</v>
      </c>
      <c r="H38" s="3">
        <f>SUM(H39:H39)</f>
        <v>0</v>
      </c>
      <c r="I38" s="3"/>
    </row>
    <row r="39" spans="1:13" ht="19.5" thickBot="1">
      <c r="A39" s="8"/>
      <c r="B39" s="4" t="s">
        <v>93</v>
      </c>
      <c r="C39" s="6">
        <v>2</v>
      </c>
      <c r="D39" s="18">
        <f t="shared" ref="D39" si="9">IF(C39=0,"",VALUE(LEFT(C39,1)))</f>
        <v>2</v>
      </c>
      <c r="E39" s="6"/>
      <c r="F39" s="32" t="str">
        <f t="shared" ref="F39" si="10">IF(B39=0,"",IF(LEFT(B39,2)="TT","",C39*15))</f>
        <v/>
      </c>
      <c r="G39" s="26">
        <f t="shared" ref="G39" si="11">IF(B39=0,"",IF(LEFT(B39,2)="TT",C39*30,""))</f>
        <v>60</v>
      </c>
      <c r="H39" s="6"/>
      <c r="I39" s="6"/>
    </row>
    <row r="40" spans="1:13" ht="19.5" thickBot="1">
      <c r="A40" s="10"/>
      <c r="B40" s="5" t="s">
        <v>10</v>
      </c>
      <c r="C40" s="3">
        <f t="shared" ref="C40:H40" si="12">SUM(C8,C18,C26,C38)</f>
        <v>65</v>
      </c>
      <c r="D40" s="3">
        <f t="shared" si="12"/>
        <v>65</v>
      </c>
      <c r="E40" s="3">
        <f t="shared" si="12"/>
        <v>435</v>
      </c>
      <c r="F40" s="3">
        <f t="shared" si="12"/>
        <v>378</v>
      </c>
      <c r="G40" s="3">
        <f t="shared" si="12"/>
        <v>405</v>
      </c>
      <c r="H40" s="3">
        <f t="shared" si="12"/>
        <v>27</v>
      </c>
      <c r="I40" s="3"/>
    </row>
    <row r="41" spans="1:13" ht="18.75">
      <c r="A41" s="1"/>
      <c r="B41" t="s">
        <v>34</v>
      </c>
      <c r="C41" s="35">
        <v>65</v>
      </c>
    </row>
    <row r="42" spans="1:13" ht="27.75" thickBot="1">
      <c r="B42" s="25" t="s">
        <v>26</v>
      </c>
      <c r="C42" s="3">
        <f t="shared" ref="C42:H42" si="13">SUM(C18,C26,C38)</f>
        <v>45</v>
      </c>
      <c r="D42" s="3">
        <f t="shared" si="13"/>
        <v>45</v>
      </c>
      <c r="E42" s="3">
        <f t="shared" si="13"/>
        <v>45</v>
      </c>
      <c r="F42" s="3">
        <f t="shared" si="13"/>
        <v>378</v>
      </c>
      <c r="G42" s="3">
        <f t="shared" si="13"/>
        <v>405</v>
      </c>
      <c r="H42" s="3">
        <f t="shared" si="13"/>
        <v>27</v>
      </c>
    </row>
    <row r="43" spans="1:13" ht="15.75" thickBot="1">
      <c r="E43" s="27">
        <f>E42</f>
        <v>45</v>
      </c>
      <c r="F43" s="28">
        <f>F42</f>
        <v>378</v>
      </c>
      <c r="G43" s="28">
        <f>G42</f>
        <v>405</v>
      </c>
    </row>
    <row r="44" spans="1:13" ht="15.75" thickBot="1">
      <c r="E44" s="29" t="s">
        <v>66</v>
      </c>
      <c r="F44" s="30" t="s">
        <v>67</v>
      </c>
      <c r="G44" s="30" t="s">
        <v>68</v>
      </c>
    </row>
    <row r="46" spans="1:13">
      <c r="F46" s="31">
        <f>G43/(F43+G43)</f>
        <v>0.51724137931034486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64"/>
  <sheetViews>
    <sheetView tabSelected="1" topLeftCell="A42" zoomScale="85" zoomScaleNormal="85" workbookViewId="0">
      <selection activeCell="M56" sqref="M56"/>
    </sheetView>
  </sheetViews>
  <sheetFormatPr defaultRowHeight="15"/>
  <cols>
    <col min="1" max="1" width="16.42578125" customWidth="1"/>
    <col min="2" max="2" width="25.7109375" customWidth="1"/>
    <col min="3" max="4" width="9.42578125" customWidth="1"/>
    <col min="5" max="5" width="11" style="7" customWidth="1"/>
    <col min="6" max="6" width="13.140625" customWidth="1"/>
    <col min="7" max="7" width="18.85546875" customWidth="1"/>
  </cols>
  <sheetData>
    <row r="1" spans="1:16" ht="27" customHeight="1" thickBot="1">
      <c r="A1" s="86" t="s">
        <v>41</v>
      </c>
      <c r="B1" s="86"/>
      <c r="C1" s="86"/>
      <c r="D1" s="86"/>
      <c r="E1" s="86"/>
      <c r="F1" s="86"/>
      <c r="G1" s="86"/>
      <c r="H1" s="86"/>
      <c r="I1" s="86"/>
    </row>
    <row r="2" spans="1:16" ht="15.75" hidden="1" thickBot="1">
      <c r="A2" s="87" t="s">
        <v>11</v>
      </c>
      <c r="B2" s="87"/>
      <c r="C2" s="87"/>
      <c r="D2" s="87"/>
      <c r="E2" s="87"/>
      <c r="F2" s="87"/>
      <c r="G2" s="87"/>
      <c r="H2" s="87"/>
      <c r="I2" s="87"/>
    </row>
    <row r="3" spans="1:16" ht="19.5" thickBot="1">
      <c r="A3" s="107" t="s">
        <v>13</v>
      </c>
      <c r="B3" s="107" t="s">
        <v>14</v>
      </c>
      <c r="C3" s="84" t="s">
        <v>0</v>
      </c>
      <c r="D3" s="110"/>
      <c r="E3" s="110"/>
      <c r="F3" s="110"/>
      <c r="G3" s="110"/>
      <c r="H3" s="110"/>
      <c r="I3" s="85"/>
    </row>
    <row r="4" spans="1:16" ht="19.5" thickBot="1">
      <c r="A4" s="108"/>
      <c r="B4" s="108"/>
      <c r="C4" s="105" t="s">
        <v>15</v>
      </c>
      <c r="D4" s="112" t="s">
        <v>15</v>
      </c>
      <c r="E4" s="115" t="s">
        <v>16</v>
      </c>
      <c r="F4" s="116"/>
      <c r="G4" s="116"/>
      <c r="H4" s="117"/>
      <c r="I4" s="105" t="s">
        <v>18</v>
      </c>
    </row>
    <row r="5" spans="1:16" ht="18.75" customHeight="1">
      <c r="A5" s="108"/>
      <c r="B5" s="108"/>
      <c r="C5" s="111"/>
      <c r="D5" s="113"/>
      <c r="E5" s="105" t="s">
        <v>12</v>
      </c>
      <c r="F5" s="9" t="s">
        <v>1</v>
      </c>
      <c r="G5" s="103" t="s">
        <v>17</v>
      </c>
      <c r="H5" s="105" t="s">
        <v>3</v>
      </c>
      <c r="I5" s="111"/>
    </row>
    <row r="6" spans="1:16" ht="31.5" customHeight="1" thickBot="1">
      <c r="A6" s="109"/>
      <c r="B6" s="109"/>
      <c r="C6" s="106"/>
      <c r="D6" s="114"/>
      <c r="E6" s="106"/>
      <c r="F6" s="6" t="s">
        <v>2</v>
      </c>
      <c r="G6" s="104"/>
      <c r="H6" s="106"/>
      <c r="I6" s="106"/>
    </row>
    <row r="7" spans="1:16" ht="31.5" customHeight="1" thickBot="1">
      <c r="A7" s="2" t="s">
        <v>4</v>
      </c>
      <c r="B7" s="118" t="s">
        <v>42</v>
      </c>
      <c r="C7" s="119"/>
      <c r="D7" s="119"/>
      <c r="E7" s="119"/>
      <c r="F7" s="119"/>
      <c r="G7" s="119"/>
      <c r="H7" s="119"/>
      <c r="I7" s="120"/>
    </row>
    <row r="8" spans="1:16" ht="31.5" customHeight="1" thickBot="1">
      <c r="A8" s="2" t="s">
        <v>4</v>
      </c>
      <c r="B8" s="21" t="s">
        <v>42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16" ht="31.5" customHeight="1" thickBot="1">
      <c r="A9" s="8"/>
      <c r="B9" s="11" t="s">
        <v>47</v>
      </c>
      <c r="C9" s="14">
        <v>6</v>
      </c>
      <c r="D9" s="18">
        <f>IF(C9=0,"",VALUE(LEFT(C9,1)))</f>
        <v>6</v>
      </c>
      <c r="E9" s="13">
        <v>90</v>
      </c>
      <c r="F9" s="6"/>
      <c r="G9" s="6"/>
      <c r="H9" s="20"/>
      <c r="I9" s="6"/>
      <c r="N9" s="18">
        <v>6</v>
      </c>
      <c r="P9">
        <v>6</v>
      </c>
    </row>
    <row r="10" spans="1:16" ht="31.5" customHeight="1" thickBot="1">
      <c r="A10" s="8"/>
      <c r="B10" s="12" t="s">
        <v>48</v>
      </c>
      <c r="C10" s="16">
        <v>6</v>
      </c>
      <c r="D10" s="18">
        <f t="shared" ref="D10:D23" si="1">IF(C10=0,"",VALUE(LEFT(C10,1)))</f>
        <v>6</v>
      </c>
      <c r="E10" s="15">
        <v>90</v>
      </c>
      <c r="F10" s="6"/>
      <c r="G10" s="6"/>
      <c r="H10" s="6"/>
      <c r="I10" s="6"/>
      <c r="N10" s="18">
        <v>6</v>
      </c>
      <c r="P10">
        <v>4</v>
      </c>
    </row>
    <row r="11" spans="1:16" ht="31.5" customHeight="1" thickBot="1">
      <c r="A11" s="8"/>
      <c r="B11" s="12" t="s">
        <v>49</v>
      </c>
      <c r="C11" s="16">
        <v>7</v>
      </c>
      <c r="D11" s="18">
        <f t="shared" si="1"/>
        <v>7</v>
      </c>
      <c r="E11" s="15">
        <v>105</v>
      </c>
      <c r="F11" s="6"/>
      <c r="G11" s="6"/>
      <c r="H11" s="6"/>
      <c r="I11" s="6"/>
      <c r="N11" s="18">
        <v>7</v>
      </c>
      <c r="P11">
        <v>4</v>
      </c>
    </row>
    <row r="12" spans="1:16" ht="31.5" customHeight="1" thickBot="1">
      <c r="A12" s="8"/>
      <c r="B12" s="12" t="s">
        <v>50</v>
      </c>
      <c r="C12" s="16">
        <v>7</v>
      </c>
      <c r="D12" s="18">
        <f t="shared" si="1"/>
        <v>7</v>
      </c>
      <c r="E12" s="15">
        <v>105</v>
      </c>
      <c r="F12" s="6"/>
      <c r="G12" s="6"/>
      <c r="H12" s="6"/>
      <c r="I12" s="6"/>
      <c r="N12" s="18">
        <v>7</v>
      </c>
      <c r="P12">
        <v>4</v>
      </c>
    </row>
    <row r="13" spans="1:16" ht="31.5" customHeight="1" thickBot="1">
      <c r="A13" s="8"/>
      <c r="B13" s="12" t="s">
        <v>51</v>
      </c>
      <c r="C13" s="16">
        <v>4</v>
      </c>
      <c r="D13" s="18">
        <f t="shared" si="1"/>
        <v>4</v>
      </c>
      <c r="E13" s="15">
        <v>60</v>
      </c>
      <c r="F13" s="6"/>
      <c r="G13" s="6"/>
      <c r="H13" s="6"/>
      <c r="I13" s="6"/>
      <c r="N13" s="18">
        <v>4</v>
      </c>
      <c r="P13">
        <v>6</v>
      </c>
    </row>
    <row r="14" spans="1:16" ht="31.5" customHeight="1" thickBot="1">
      <c r="A14" s="8"/>
      <c r="B14" s="12" t="s">
        <v>52</v>
      </c>
      <c r="C14" s="16">
        <v>4</v>
      </c>
      <c r="D14" s="18">
        <f t="shared" si="1"/>
        <v>4</v>
      </c>
      <c r="E14" s="15">
        <v>60</v>
      </c>
      <c r="F14" s="6"/>
      <c r="G14" s="6"/>
      <c r="H14" s="6"/>
      <c r="I14" s="6"/>
      <c r="N14" s="18">
        <v>4</v>
      </c>
      <c r="P14">
        <v>4</v>
      </c>
    </row>
    <row r="15" spans="1:16" ht="31.5" customHeight="1" thickBot="1">
      <c r="A15" s="8"/>
      <c r="B15" s="12" t="s">
        <v>53</v>
      </c>
      <c r="C15" s="16">
        <v>4</v>
      </c>
      <c r="D15" s="18">
        <f t="shared" si="1"/>
        <v>4</v>
      </c>
      <c r="E15" s="15">
        <v>60</v>
      </c>
      <c r="F15" s="6"/>
      <c r="G15" s="6"/>
      <c r="H15" s="6"/>
      <c r="I15" s="6"/>
      <c r="N15" s="18">
        <v>4</v>
      </c>
      <c r="P15">
        <v>4</v>
      </c>
    </row>
    <row r="16" spans="1:16" ht="31.5" customHeight="1" thickBot="1">
      <c r="A16" s="8"/>
      <c r="B16" s="12" t="s">
        <v>54</v>
      </c>
      <c r="C16" s="16">
        <v>4</v>
      </c>
      <c r="D16" s="18">
        <f t="shared" si="1"/>
        <v>4</v>
      </c>
      <c r="E16" s="15">
        <v>60</v>
      </c>
      <c r="F16" s="6"/>
      <c r="G16" s="6"/>
      <c r="H16" s="6"/>
      <c r="I16" s="6"/>
      <c r="N16" s="18">
        <v>4</v>
      </c>
      <c r="P16">
        <v>4</v>
      </c>
    </row>
    <row r="17" spans="1:16" ht="31.5" customHeight="1" thickBot="1">
      <c r="A17" s="8"/>
      <c r="B17" s="12" t="s">
        <v>55</v>
      </c>
      <c r="C17" s="16">
        <v>4</v>
      </c>
      <c r="D17" s="18">
        <f t="shared" si="1"/>
        <v>4</v>
      </c>
      <c r="E17" s="15">
        <v>60</v>
      </c>
      <c r="F17" s="6"/>
      <c r="G17" s="6"/>
      <c r="H17" s="6"/>
      <c r="I17" s="6"/>
      <c r="N17" s="18">
        <v>4</v>
      </c>
      <c r="P17">
        <v>2</v>
      </c>
    </row>
    <row r="18" spans="1:16" ht="31.5" customHeight="1" thickBot="1">
      <c r="A18" s="8"/>
      <c r="B18" s="12" t="s">
        <v>56</v>
      </c>
      <c r="C18" s="16">
        <v>4</v>
      </c>
      <c r="D18" s="18">
        <f t="shared" si="1"/>
        <v>4</v>
      </c>
      <c r="E18" s="15">
        <v>60</v>
      </c>
      <c r="F18" s="6"/>
      <c r="G18" s="6"/>
      <c r="H18" s="6"/>
      <c r="I18" s="6"/>
      <c r="N18" s="18">
        <v>4</v>
      </c>
      <c r="P18">
        <v>7</v>
      </c>
    </row>
    <row r="19" spans="1:16" ht="31.5" customHeight="1" thickBot="1">
      <c r="A19" s="8"/>
      <c r="B19" s="12" t="s">
        <v>57</v>
      </c>
      <c r="C19" s="16">
        <v>4</v>
      </c>
      <c r="D19" s="18">
        <f t="shared" si="1"/>
        <v>4</v>
      </c>
      <c r="E19" s="15">
        <v>60</v>
      </c>
      <c r="F19" s="6"/>
      <c r="G19" s="6"/>
      <c r="H19" s="6"/>
      <c r="I19" s="6"/>
      <c r="N19" s="18">
        <v>4</v>
      </c>
      <c r="P19">
        <v>4</v>
      </c>
    </row>
    <row r="20" spans="1:16" ht="31.5" customHeight="1" thickBot="1">
      <c r="A20" s="19"/>
      <c r="B20" s="12" t="s">
        <v>58</v>
      </c>
      <c r="C20" s="16">
        <v>4</v>
      </c>
      <c r="D20" s="18">
        <f t="shared" si="1"/>
        <v>4</v>
      </c>
      <c r="E20" s="15">
        <v>60</v>
      </c>
      <c r="F20" s="6"/>
      <c r="G20" s="6"/>
      <c r="H20" s="6"/>
      <c r="I20" s="6"/>
      <c r="N20" s="18">
        <v>4</v>
      </c>
      <c r="P20">
        <v>4</v>
      </c>
    </row>
    <row r="21" spans="1:16" ht="31.5" customHeight="1" thickBot="1">
      <c r="A21" s="19"/>
      <c r="B21" s="12" t="s">
        <v>59</v>
      </c>
      <c r="C21" s="16">
        <v>4</v>
      </c>
      <c r="D21" s="18">
        <f t="shared" si="1"/>
        <v>4</v>
      </c>
      <c r="E21" s="15">
        <v>60</v>
      </c>
      <c r="F21" s="6"/>
      <c r="G21" s="6"/>
      <c r="H21" s="6"/>
      <c r="I21" s="6"/>
      <c r="N21" s="18">
        <v>4</v>
      </c>
      <c r="P21">
        <v>4</v>
      </c>
    </row>
    <row r="22" spans="1:16" ht="31.5" customHeight="1" thickBot="1">
      <c r="A22" s="19"/>
      <c r="B22" s="12" t="s">
        <v>60</v>
      </c>
      <c r="C22" s="16">
        <v>4</v>
      </c>
      <c r="D22" s="18">
        <f t="shared" si="1"/>
        <v>4</v>
      </c>
      <c r="E22" s="15">
        <v>60</v>
      </c>
      <c r="F22" s="6"/>
      <c r="G22" s="6"/>
      <c r="H22" s="6"/>
      <c r="I22" s="6"/>
      <c r="N22" s="18">
        <v>4</v>
      </c>
      <c r="P22">
        <v>1</v>
      </c>
    </row>
    <row r="23" spans="1:16" ht="31.5" customHeight="1" thickBot="1">
      <c r="A23" s="19"/>
      <c r="B23" s="12" t="s">
        <v>61</v>
      </c>
      <c r="C23" s="16">
        <v>4</v>
      </c>
      <c r="D23" s="18">
        <f t="shared" si="1"/>
        <v>4</v>
      </c>
      <c r="E23" s="15">
        <v>60</v>
      </c>
      <c r="F23" s="6"/>
      <c r="G23" s="6"/>
      <c r="H23" s="6"/>
      <c r="I23" s="6"/>
      <c r="N23" s="18">
        <v>4</v>
      </c>
      <c r="P23">
        <v>7</v>
      </c>
    </row>
    <row r="24" spans="1:16" ht="31.5" customHeight="1" thickBot="1">
      <c r="A24" s="19"/>
      <c r="B24" s="12" t="s">
        <v>62</v>
      </c>
      <c r="C24" s="16">
        <v>4</v>
      </c>
      <c r="D24" s="18">
        <f>IF(C24=0,"",VALUE(LEFT(C24,1)))</f>
        <v>4</v>
      </c>
      <c r="E24" s="15">
        <v>60</v>
      </c>
      <c r="F24" s="6"/>
      <c r="G24" s="6"/>
      <c r="H24" s="6"/>
      <c r="I24" s="6"/>
      <c r="N24" s="18">
        <v>4</v>
      </c>
      <c r="P24">
        <v>4</v>
      </c>
    </row>
    <row r="25" spans="1:16" ht="22.5" customHeight="1" thickBot="1">
      <c r="A25" s="2" t="s">
        <v>7</v>
      </c>
      <c r="B25" s="118" t="s">
        <v>25</v>
      </c>
      <c r="C25" s="119"/>
      <c r="D25" s="119"/>
      <c r="E25" s="119"/>
      <c r="F25" s="119"/>
      <c r="G25" s="119"/>
      <c r="H25" s="119"/>
      <c r="I25" s="120"/>
      <c r="N25">
        <v>2</v>
      </c>
      <c r="P25">
        <v>4</v>
      </c>
    </row>
    <row r="26" spans="1:16" ht="21.75" customHeight="1" thickBot="1">
      <c r="A26" s="2" t="s">
        <v>7</v>
      </c>
      <c r="B26" s="21" t="s">
        <v>25</v>
      </c>
      <c r="C26" s="17">
        <f>D26</f>
        <v>20</v>
      </c>
      <c r="D26" s="17">
        <f>SUM(D27:D33)</f>
        <v>20</v>
      </c>
      <c r="E26" s="17">
        <f t="shared" ref="E26:H26" si="2">SUM(E27:E33)</f>
        <v>390</v>
      </c>
      <c r="F26" s="17">
        <f t="shared" si="2"/>
        <v>0</v>
      </c>
      <c r="G26" s="17">
        <f t="shared" si="2"/>
        <v>0</v>
      </c>
      <c r="H26" s="17">
        <f t="shared" si="2"/>
        <v>0</v>
      </c>
      <c r="I26" s="17"/>
      <c r="N26">
        <v>1</v>
      </c>
      <c r="P26">
        <v>4</v>
      </c>
    </row>
    <row r="27" spans="1:16" ht="19.5" thickBot="1">
      <c r="A27" s="8"/>
      <c r="B27" s="65" t="s">
        <v>5</v>
      </c>
      <c r="C27" s="13">
        <v>2</v>
      </c>
      <c r="D27" s="18">
        <f>IF(C27=0,"",VALUE(LEFT(C27,1)))</f>
        <v>2</v>
      </c>
      <c r="E27" s="13">
        <v>30</v>
      </c>
      <c r="F27" s="6"/>
      <c r="G27" s="6"/>
      <c r="H27" s="20"/>
      <c r="I27" s="6"/>
      <c r="N27">
        <v>1</v>
      </c>
      <c r="P27">
        <v>1</v>
      </c>
    </row>
    <row r="28" spans="1:16" ht="19.5" thickBot="1">
      <c r="A28" s="8"/>
      <c r="B28" s="66" t="s">
        <v>6</v>
      </c>
      <c r="C28" s="67">
        <v>1</v>
      </c>
      <c r="D28" s="18">
        <f t="shared" ref="D28:D33" si="3">IF(C28=0,"",VALUE(LEFT(C28,1)))</f>
        <v>1</v>
      </c>
      <c r="E28" s="15">
        <v>15</v>
      </c>
      <c r="F28" s="6"/>
      <c r="G28" s="6"/>
      <c r="H28" s="6"/>
      <c r="I28" s="6"/>
      <c r="N28">
        <v>5</v>
      </c>
      <c r="P28">
        <v>1</v>
      </c>
    </row>
    <row r="29" spans="1:16" ht="19.5" thickBot="1">
      <c r="A29" s="8"/>
      <c r="B29" s="12" t="s">
        <v>19</v>
      </c>
      <c r="C29" s="15">
        <v>1</v>
      </c>
      <c r="D29" s="18">
        <f t="shared" si="3"/>
        <v>1</v>
      </c>
      <c r="E29" s="15">
        <v>30</v>
      </c>
      <c r="F29" s="6"/>
      <c r="G29" s="6"/>
      <c r="H29" s="6"/>
      <c r="I29" s="6"/>
      <c r="N29">
        <v>4</v>
      </c>
      <c r="P29">
        <v>5</v>
      </c>
    </row>
    <row r="30" spans="1:16" ht="33.75" thickBot="1">
      <c r="A30" s="8"/>
      <c r="B30" s="12" t="s">
        <v>20</v>
      </c>
      <c r="C30" s="23" t="s">
        <v>40</v>
      </c>
      <c r="D30" s="18">
        <f t="shared" si="3"/>
        <v>5</v>
      </c>
      <c r="E30" s="15">
        <v>120</v>
      </c>
      <c r="F30" s="6"/>
      <c r="G30" s="6"/>
      <c r="H30" s="6"/>
      <c r="I30" s="6"/>
      <c r="N30">
        <v>4</v>
      </c>
      <c r="P30">
        <v>2</v>
      </c>
    </row>
    <row r="31" spans="1:16" ht="19.5" thickBot="1">
      <c r="A31" s="8"/>
      <c r="B31" s="12" t="s">
        <v>21</v>
      </c>
      <c r="C31" s="15" t="s">
        <v>33</v>
      </c>
      <c r="D31" s="18">
        <f t="shared" si="3"/>
        <v>4</v>
      </c>
      <c r="E31" s="15">
        <v>90</v>
      </c>
      <c r="F31" s="6"/>
      <c r="G31" s="6"/>
      <c r="H31" s="6"/>
      <c r="I31" s="6"/>
      <c r="N31">
        <v>3</v>
      </c>
      <c r="P31">
        <v>4</v>
      </c>
    </row>
    <row r="32" spans="1:16" ht="19.5" thickBot="1">
      <c r="A32" s="8"/>
      <c r="B32" s="12" t="s">
        <v>22</v>
      </c>
      <c r="C32" s="15">
        <v>4</v>
      </c>
      <c r="D32" s="18">
        <f t="shared" si="3"/>
        <v>4</v>
      </c>
      <c r="E32" s="15">
        <v>60</v>
      </c>
      <c r="F32" s="6"/>
      <c r="G32" s="6"/>
      <c r="H32" s="6"/>
      <c r="I32" s="6"/>
      <c r="N32">
        <v>5</v>
      </c>
      <c r="P32">
        <v>3</v>
      </c>
    </row>
    <row r="33" spans="1:16" ht="19.5" thickBot="1">
      <c r="A33" s="8"/>
      <c r="B33" s="12" t="s">
        <v>23</v>
      </c>
      <c r="C33" s="15">
        <v>3</v>
      </c>
      <c r="D33" s="18">
        <f t="shared" si="3"/>
        <v>3</v>
      </c>
      <c r="E33" s="15">
        <v>45</v>
      </c>
      <c r="F33" s="6"/>
      <c r="G33" s="6"/>
      <c r="H33" s="6"/>
      <c r="I33" s="6"/>
      <c r="N33">
        <v>2</v>
      </c>
      <c r="P33">
        <v>3</v>
      </c>
    </row>
    <row r="34" spans="1:16" ht="23.25" customHeight="1" thickBot="1">
      <c r="A34" s="2" t="s">
        <v>43</v>
      </c>
      <c r="B34" s="121" t="s">
        <v>26</v>
      </c>
      <c r="C34" s="122"/>
      <c r="D34" s="122"/>
      <c r="E34" s="122"/>
      <c r="F34" s="122"/>
      <c r="G34" s="122"/>
      <c r="H34" s="122"/>
      <c r="I34" s="123"/>
      <c r="N34">
        <v>4</v>
      </c>
      <c r="P34">
        <v>3</v>
      </c>
    </row>
    <row r="35" spans="1:16" ht="23.25" customHeight="1" thickBot="1">
      <c r="A35" s="2">
        <v>45</v>
      </c>
      <c r="B35" s="25" t="s">
        <v>26</v>
      </c>
      <c r="C35" s="3">
        <f t="shared" ref="C35:H35" si="4">SUM(C36,C43,C56)</f>
        <v>45</v>
      </c>
      <c r="D35" s="3">
        <f t="shared" si="4"/>
        <v>45</v>
      </c>
      <c r="E35" s="3">
        <f t="shared" si="4"/>
        <v>0</v>
      </c>
      <c r="F35" s="3">
        <f t="shared" si="4"/>
        <v>469</v>
      </c>
      <c r="G35" s="3">
        <f t="shared" si="4"/>
        <v>360</v>
      </c>
      <c r="H35" s="3">
        <f t="shared" si="4"/>
        <v>26</v>
      </c>
      <c r="I35" s="24"/>
      <c r="N35">
        <v>3</v>
      </c>
      <c r="P35">
        <v>2</v>
      </c>
    </row>
    <row r="36" spans="1:16" ht="38.25" thickBot="1">
      <c r="A36" s="8" t="s">
        <v>44</v>
      </c>
      <c r="B36" s="4" t="s">
        <v>28</v>
      </c>
      <c r="C36" s="3">
        <f>D36</f>
        <v>17</v>
      </c>
      <c r="D36" s="3">
        <f>SUM(D37:D42)</f>
        <v>17</v>
      </c>
      <c r="E36" s="3">
        <f>SUM(E37:E42)</f>
        <v>0</v>
      </c>
      <c r="F36" s="3">
        <f>SUM(F37:F42)</f>
        <v>238</v>
      </c>
      <c r="G36" s="3">
        <f>SUM(G37:G42)</f>
        <v>0</v>
      </c>
      <c r="H36" s="3">
        <f>SUM(H37:H42)</f>
        <v>17</v>
      </c>
      <c r="I36" s="3"/>
      <c r="N36">
        <v>3</v>
      </c>
      <c r="P36">
        <v>3</v>
      </c>
    </row>
    <row r="37" spans="1:16" ht="19.5" thickBot="1">
      <c r="A37" s="8"/>
      <c r="B37" s="78" t="s">
        <v>69</v>
      </c>
      <c r="C37" s="79">
        <v>5</v>
      </c>
      <c r="D37" s="18">
        <f t="shared" ref="D37:D41" si="5">IF(C37=0,"",VALUE(LEFT(C37,1)))</f>
        <v>5</v>
      </c>
      <c r="E37" s="6"/>
      <c r="F37" s="32">
        <v>70</v>
      </c>
      <c r="G37" s="26" t="str">
        <f>IF(B37=0,"",IF(LEFT(B37,2)="TT",C37*30,""))</f>
        <v/>
      </c>
      <c r="H37" s="6">
        <v>5</v>
      </c>
      <c r="I37" s="6">
        <f>C37-E37</f>
        <v>5</v>
      </c>
      <c r="N37" s="18">
        <v>3</v>
      </c>
      <c r="P37">
        <v>3</v>
      </c>
    </row>
    <row r="38" spans="1:16" ht="19.5" thickBot="1">
      <c r="A38" s="8"/>
      <c r="B38" s="70" t="s">
        <v>70</v>
      </c>
      <c r="C38" s="79">
        <v>2</v>
      </c>
      <c r="D38" s="18">
        <f t="shared" si="5"/>
        <v>2</v>
      </c>
      <c r="E38" s="6"/>
      <c r="F38" s="32">
        <v>28</v>
      </c>
      <c r="G38" s="26" t="str">
        <f t="shared" ref="G38:G55" si="6">IF(B38=0,"",IF(LEFT(B38,2)="TT",C38*30,""))</f>
        <v/>
      </c>
      <c r="H38" s="6">
        <v>2</v>
      </c>
      <c r="I38" s="6">
        <f t="shared" ref="I38" si="7">C38-E38</f>
        <v>2</v>
      </c>
      <c r="N38" s="18">
        <v>3</v>
      </c>
      <c r="P38">
        <v>2</v>
      </c>
    </row>
    <row r="39" spans="1:16" ht="19.5" thickBot="1">
      <c r="A39" s="8"/>
      <c r="B39" s="70" t="s">
        <v>73</v>
      </c>
      <c r="C39" s="79">
        <v>4</v>
      </c>
      <c r="D39" s="18">
        <f t="shared" si="5"/>
        <v>4</v>
      </c>
      <c r="E39" s="6"/>
      <c r="F39" s="32">
        <v>56</v>
      </c>
      <c r="G39" s="26" t="str">
        <f t="shared" si="6"/>
        <v/>
      </c>
      <c r="H39" s="6">
        <v>4</v>
      </c>
      <c r="I39" s="6"/>
      <c r="N39" s="18">
        <v>3</v>
      </c>
      <c r="P39">
        <v>2</v>
      </c>
    </row>
    <row r="40" spans="1:16" ht="19.5" thickBot="1">
      <c r="A40" s="8"/>
      <c r="B40" s="77" t="s">
        <v>95</v>
      </c>
      <c r="C40" s="80">
        <v>3</v>
      </c>
      <c r="D40" s="18">
        <f t="shared" si="5"/>
        <v>3</v>
      </c>
      <c r="E40" s="6"/>
      <c r="F40" s="32">
        <v>42</v>
      </c>
      <c r="G40" s="26" t="str">
        <f t="shared" si="6"/>
        <v/>
      </c>
      <c r="H40" s="6">
        <v>3</v>
      </c>
      <c r="I40" s="6"/>
      <c r="N40" s="18">
        <v>1</v>
      </c>
      <c r="P40">
        <v>2</v>
      </c>
    </row>
    <row r="41" spans="1:16" ht="19.5" thickBot="1">
      <c r="A41" s="8"/>
      <c r="B41" s="78" t="s">
        <v>96</v>
      </c>
      <c r="C41" s="79">
        <v>3</v>
      </c>
      <c r="D41" s="18">
        <f t="shared" si="5"/>
        <v>3</v>
      </c>
      <c r="E41" s="6"/>
      <c r="F41" s="32">
        <v>42</v>
      </c>
      <c r="G41" s="26" t="str">
        <f t="shared" si="6"/>
        <v/>
      </c>
      <c r="H41" s="6">
        <v>3</v>
      </c>
      <c r="I41" s="6"/>
      <c r="N41" s="18">
        <v>1</v>
      </c>
      <c r="P41">
        <v>1</v>
      </c>
    </row>
    <row r="42" spans="1:16" ht="19.5" thickBot="1">
      <c r="A42" s="8"/>
      <c r="B42" s="4"/>
      <c r="C42" s="6"/>
      <c r="D42" s="18" t="str">
        <f t="shared" ref="D42" si="8">IF(C42=0,"",VALUE(LEFT(C42,1)))</f>
        <v/>
      </c>
      <c r="E42" s="6"/>
      <c r="F42" s="32" t="str">
        <f t="shared" ref="F38:F55" si="9">IF(B42=0,"",IF(LEFT(B42,2)="TT","",C42*15))</f>
        <v/>
      </c>
      <c r="G42" s="26" t="str">
        <f t="shared" si="6"/>
        <v/>
      </c>
      <c r="H42" s="6"/>
      <c r="I42" s="6"/>
      <c r="N42" s="18">
        <v>2</v>
      </c>
      <c r="P42">
        <v>6</v>
      </c>
    </row>
    <row r="43" spans="1:16" ht="33.75" thickBot="1">
      <c r="A43" s="8" t="s">
        <v>45</v>
      </c>
      <c r="B43" s="22" t="s">
        <v>36</v>
      </c>
      <c r="C43" s="3">
        <f>D43</f>
        <v>26</v>
      </c>
      <c r="D43" s="3">
        <f>SUM(D44:D55)</f>
        <v>26</v>
      </c>
      <c r="E43" s="3">
        <f>SUM(E44:E55)</f>
        <v>0</v>
      </c>
      <c r="F43" s="3">
        <f>SUM(F44:F55)</f>
        <v>231</v>
      </c>
      <c r="G43" s="3">
        <f>SUM(G44:G55)</f>
        <v>300</v>
      </c>
      <c r="H43" s="3">
        <f>SUM(H44:H55)</f>
        <v>9</v>
      </c>
      <c r="I43" s="3"/>
      <c r="N43" s="18">
        <v>2</v>
      </c>
      <c r="P43">
        <v>2</v>
      </c>
    </row>
    <row r="44" spans="1:16" ht="19.5" thickBot="1">
      <c r="A44" s="8"/>
      <c r="B44" s="68" t="s">
        <v>75</v>
      </c>
      <c r="C44" s="72">
        <v>3</v>
      </c>
      <c r="D44" s="18">
        <f t="shared" ref="D44:D55" si="10">IF(C44=0,"",VALUE(LEFT(C44,1)))</f>
        <v>3</v>
      </c>
      <c r="E44" s="6"/>
      <c r="F44" s="32">
        <v>42</v>
      </c>
      <c r="G44" s="26" t="str">
        <f t="shared" si="6"/>
        <v/>
      </c>
      <c r="H44" s="6">
        <v>3</v>
      </c>
      <c r="I44" s="6"/>
      <c r="N44" s="18">
        <v>2</v>
      </c>
      <c r="P44" s="83">
        <v>1</v>
      </c>
    </row>
    <row r="45" spans="1:16" ht="19.5" thickBot="1">
      <c r="A45" s="8"/>
      <c r="B45" s="68" t="s">
        <v>76</v>
      </c>
      <c r="C45" s="72">
        <v>3</v>
      </c>
      <c r="D45" s="18">
        <f t="shared" si="10"/>
        <v>3</v>
      </c>
      <c r="E45" s="6"/>
      <c r="F45" s="32">
        <v>42</v>
      </c>
      <c r="G45" s="26" t="str">
        <f t="shared" si="6"/>
        <v/>
      </c>
      <c r="H45" s="6">
        <v>3</v>
      </c>
      <c r="I45" s="6"/>
      <c r="N45" s="18">
        <v>2</v>
      </c>
      <c r="P45" s="83">
        <v>5</v>
      </c>
    </row>
    <row r="46" spans="1:16" ht="19.5" thickBot="1">
      <c r="A46" s="8"/>
      <c r="B46" s="73" t="s">
        <v>77</v>
      </c>
      <c r="C46" s="72">
        <v>3</v>
      </c>
      <c r="D46" s="18">
        <f t="shared" si="10"/>
        <v>3</v>
      </c>
      <c r="E46" s="6"/>
      <c r="F46" s="32">
        <v>42</v>
      </c>
      <c r="G46" s="26" t="str">
        <f t="shared" si="6"/>
        <v/>
      </c>
      <c r="H46" s="6">
        <v>3</v>
      </c>
      <c r="I46" s="6"/>
      <c r="N46" s="18">
        <v>1</v>
      </c>
      <c r="P46" s="83">
        <v>4</v>
      </c>
    </row>
    <row r="47" spans="1:16" ht="19.5" thickBot="1">
      <c r="A47" s="8"/>
      <c r="B47" s="71" t="s">
        <v>78</v>
      </c>
      <c r="C47" s="72">
        <v>1</v>
      </c>
      <c r="D47" s="18">
        <f t="shared" si="10"/>
        <v>1</v>
      </c>
      <c r="E47" s="6"/>
      <c r="F47" s="32" t="str">
        <f t="shared" si="9"/>
        <v/>
      </c>
      <c r="G47" s="26">
        <f t="shared" si="6"/>
        <v>30</v>
      </c>
      <c r="H47" s="6"/>
      <c r="I47" s="6"/>
      <c r="N47" s="18">
        <v>6</v>
      </c>
      <c r="P47" s="83">
        <v>4</v>
      </c>
    </row>
    <row r="48" spans="1:16" ht="19.5" thickBot="1">
      <c r="A48" s="8"/>
      <c r="B48" s="71" t="s">
        <v>79</v>
      </c>
      <c r="C48" s="72">
        <v>1</v>
      </c>
      <c r="D48" s="18">
        <f t="shared" si="10"/>
        <v>1</v>
      </c>
      <c r="E48" s="6"/>
      <c r="F48" s="32" t="str">
        <f t="shared" si="9"/>
        <v/>
      </c>
      <c r="G48" s="26">
        <f t="shared" si="6"/>
        <v>30</v>
      </c>
      <c r="H48" s="6"/>
      <c r="I48" s="6"/>
      <c r="N48">
        <v>2</v>
      </c>
      <c r="P48" s="83">
        <v>3</v>
      </c>
    </row>
    <row r="49" spans="1:16" ht="19.5" thickBot="1">
      <c r="A49" s="8"/>
      <c r="B49" s="71" t="s">
        <v>90</v>
      </c>
      <c r="C49" s="72">
        <v>2</v>
      </c>
      <c r="D49" s="18">
        <f t="shared" si="10"/>
        <v>2</v>
      </c>
      <c r="E49" s="6"/>
      <c r="F49" s="32" t="str">
        <f t="shared" si="9"/>
        <v/>
      </c>
      <c r="G49" s="26">
        <f t="shared" si="6"/>
        <v>60</v>
      </c>
      <c r="H49" s="6"/>
      <c r="I49" s="6"/>
    </row>
    <row r="50" spans="1:16" ht="19.5" thickBot="1">
      <c r="A50" s="8"/>
      <c r="B50" s="71" t="s">
        <v>91</v>
      </c>
      <c r="C50" s="72">
        <v>2</v>
      </c>
      <c r="D50" s="18">
        <f t="shared" si="10"/>
        <v>2</v>
      </c>
      <c r="E50" s="6"/>
      <c r="F50" s="32" t="str">
        <f t="shared" si="9"/>
        <v/>
      </c>
      <c r="G50" s="26">
        <f t="shared" si="6"/>
        <v>60</v>
      </c>
      <c r="H50" s="6"/>
      <c r="I50" s="6"/>
      <c r="N50">
        <f>SUM(N9:N49)</f>
        <v>139</v>
      </c>
      <c r="P50">
        <f>SUM(P9:P49)</f>
        <v>139</v>
      </c>
    </row>
    <row r="51" spans="1:16" ht="19.5" thickBot="1">
      <c r="A51" s="8"/>
      <c r="B51" s="71" t="s">
        <v>94</v>
      </c>
      <c r="C51" s="72">
        <v>2</v>
      </c>
      <c r="D51" s="18">
        <f t="shared" si="10"/>
        <v>2</v>
      </c>
      <c r="E51" s="6"/>
      <c r="F51" s="32" t="str">
        <f t="shared" si="9"/>
        <v/>
      </c>
      <c r="G51" s="26">
        <f t="shared" si="6"/>
        <v>60</v>
      </c>
      <c r="H51" s="6"/>
      <c r="I51" s="6"/>
    </row>
    <row r="52" spans="1:16" ht="19.5" thickBot="1">
      <c r="A52" s="8"/>
      <c r="B52" s="71" t="s">
        <v>81</v>
      </c>
      <c r="C52" s="74">
        <v>2</v>
      </c>
      <c r="D52" s="18">
        <f t="shared" si="10"/>
        <v>2</v>
      </c>
      <c r="E52" s="6"/>
      <c r="F52" s="32" t="str">
        <f t="shared" si="9"/>
        <v/>
      </c>
      <c r="G52" s="26">
        <f t="shared" si="6"/>
        <v>60</v>
      </c>
      <c r="H52" s="6"/>
      <c r="I52" s="6"/>
    </row>
    <row r="53" spans="1:16" ht="19.5" thickBot="1">
      <c r="A53" s="8"/>
      <c r="B53" s="65" t="s">
        <v>63</v>
      </c>
      <c r="C53" s="75">
        <v>1</v>
      </c>
      <c r="D53" s="18">
        <f t="shared" si="10"/>
        <v>1</v>
      </c>
      <c r="E53" s="6"/>
      <c r="F53" s="32">
        <f t="shared" si="9"/>
        <v>15</v>
      </c>
      <c r="G53" s="26" t="str">
        <f t="shared" si="6"/>
        <v/>
      </c>
      <c r="H53" s="6"/>
      <c r="I53" s="6"/>
    </row>
    <row r="54" spans="1:16" ht="19.5" thickBot="1">
      <c r="A54" s="8"/>
      <c r="B54" s="66" t="s">
        <v>64</v>
      </c>
      <c r="C54" s="76">
        <v>6</v>
      </c>
      <c r="D54" s="18">
        <f t="shared" si="10"/>
        <v>6</v>
      </c>
      <c r="E54" s="6"/>
      <c r="F54" s="32">
        <f t="shared" si="9"/>
        <v>90</v>
      </c>
      <c r="G54" s="26" t="str">
        <f t="shared" si="6"/>
        <v/>
      </c>
      <c r="H54" s="6"/>
      <c r="I54" s="6"/>
    </row>
    <row r="55" spans="1:16" ht="19.5" thickBot="1">
      <c r="A55" s="8"/>
      <c r="B55" s="4"/>
      <c r="C55" s="6"/>
      <c r="D55" s="18" t="str">
        <f t="shared" si="10"/>
        <v/>
      </c>
      <c r="E55" s="6"/>
      <c r="F55" s="32" t="str">
        <f t="shared" si="9"/>
        <v/>
      </c>
      <c r="G55" s="26" t="str">
        <f t="shared" si="6"/>
        <v/>
      </c>
      <c r="H55" s="6"/>
      <c r="I55" s="6"/>
    </row>
    <row r="56" spans="1:16" ht="38.25" thickBot="1">
      <c r="A56" s="8" t="s">
        <v>46</v>
      </c>
      <c r="B56" s="4" t="s">
        <v>37</v>
      </c>
      <c r="C56" s="3">
        <f>D56</f>
        <v>2</v>
      </c>
      <c r="D56" s="3">
        <f>SUM(D57:D57)</f>
        <v>2</v>
      </c>
      <c r="E56" s="3">
        <f>SUM(E57:E57)</f>
        <v>0</v>
      </c>
      <c r="F56" s="3">
        <f>SUM(F57:F57)</f>
        <v>0</v>
      </c>
      <c r="G56" s="3">
        <f>SUM(G57:G57)</f>
        <v>60</v>
      </c>
      <c r="H56" s="3">
        <f>SUM(H57:H57)</f>
        <v>0</v>
      </c>
      <c r="I56" s="3"/>
    </row>
    <row r="57" spans="1:16" ht="38.25" thickBot="1">
      <c r="A57" s="8"/>
      <c r="B57" s="4" t="s">
        <v>93</v>
      </c>
      <c r="C57" s="6">
        <v>2</v>
      </c>
      <c r="D57" s="18">
        <f t="shared" ref="D57" si="11">IF(C57=0,"",VALUE(LEFT(C57,1)))</f>
        <v>2</v>
      </c>
      <c r="E57" s="6"/>
      <c r="F57" s="32" t="str">
        <f t="shared" ref="F57" si="12">IF(B57=0,"",IF(LEFT(B57,2)="TT","",C57*15))</f>
        <v/>
      </c>
      <c r="G57" s="26">
        <f t="shared" ref="G57" si="13">IF(B57=0,"",IF(LEFT(B57,2)="TT",C57*30,""))</f>
        <v>60</v>
      </c>
      <c r="H57" s="6"/>
      <c r="I57" s="6"/>
    </row>
    <row r="58" spans="1:16" ht="19.5" thickBot="1">
      <c r="A58" s="10"/>
      <c r="B58" s="5" t="s">
        <v>10</v>
      </c>
      <c r="C58" s="3">
        <f>SUM(C8,C26,C36,C43,C56)</f>
        <v>139</v>
      </c>
      <c r="D58" s="3">
        <f t="shared" ref="D58:H58" si="14">SUM(D8,D26,D36,D43,D56)</f>
        <v>139</v>
      </c>
      <c r="E58" s="3">
        <f t="shared" si="14"/>
        <v>1500</v>
      </c>
      <c r="F58" s="3">
        <f t="shared" si="14"/>
        <v>469</v>
      </c>
      <c r="G58" s="3">
        <f t="shared" si="14"/>
        <v>360</v>
      </c>
      <c r="H58" s="3">
        <f t="shared" si="14"/>
        <v>26</v>
      </c>
      <c r="I58" s="3"/>
    </row>
    <row r="59" spans="1:16" ht="18.75">
      <c r="A59" s="1"/>
      <c r="B59" t="s">
        <v>34</v>
      </c>
      <c r="C59" s="35">
        <v>139</v>
      </c>
    </row>
    <row r="60" spans="1:16" ht="27.75" thickBot="1">
      <c r="B60" s="25" t="s">
        <v>26</v>
      </c>
      <c r="C60" s="3">
        <f t="shared" ref="C60:H60" si="15">SUM(C36,C43,C56)</f>
        <v>45</v>
      </c>
      <c r="D60" s="3">
        <f t="shared" si="15"/>
        <v>45</v>
      </c>
      <c r="E60" s="3">
        <f t="shared" si="15"/>
        <v>0</v>
      </c>
      <c r="F60" s="3">
        <f t="shared" si="15"/>
        <v>469</v>
      </c>
      <c r="G60" s="3">
        <f t="shared" si="15"/>
        <v>360</v>
      </c>
      <c r="H60" s="3">
        <f t="shared" si="15"/>
        <v>26</v>
      </c>
    </row>
    <row r="61" spans="1:16" ht="15.75" thickBot="1">
      <c r="E61" s="27">
        <f>E60</f>
        <v>0</v>
      </c>
      <c r="F61" s="28">
        <f>F60</f>
        <v>469</v>
      </c>
      <c r="G61" s="28">
        <f>G60</f>
        <v>360</v>
      </c>
    </row>
    <row r="62" spans="1:16" ht="15.75" thickBot="1">
      <c r="E62" s="29" t="s">
        <v>66</v>
      </c>
      <c r="F62" s="30" t="s">
        <v>67</v>
      </c>
      <c r="G62" s="30" t="s">
        <v>68</v>
      </c>
    </row>
    <row r="64" spans="1:16">
      <c r="F64" s="31">
        <f>G61/(F61+G61)</f>
        <v>0.43425814234016885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ThinhDung</cp:lastModifiedBy>
  <cp:lastPrinted>2017-04-07T02:57:40Z</cp:lastPrinted>
  <dcterms:created xsi:type="dcterms:W3CDTF">2015-06-12T14:00:58Z</dcterms:created>
  <dcterms:modified xsi:type="dcterms:W3CDTF">2017-04-10T08:29:25Z</dcterms:modified>
</cp:coreProperties>
</file>